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PIRKIMAI\ILK 09.15 10666 T A K+K E Elektrinės lovos ir funkciniai vežimėliai (ILK)\4. PO 12.17\1. Pirkimo dokumentai (10666) 20251223\"/>
    </mc:Choice>
  </mc:AlternateContent>
  <xr:revisionPtr revIDLastSave="0" documentId="13_ncr:1_{FCCE90A4-C312-4BDE-BDB7-AFA16A4865F5}" xr6:coauthVersionLast="36" xr6:coauthVersionMax="47" xr10:uidLastSave="{00000000-0000-0000-0000-000000000000}"/>
  <bookViews>
    <workbookView xWindow="0" yWindow="600" windowWidth="34404" windowHeight="26340" firstSheet="3" activeTab="7" xr2:uid="{5483DBAB-F8D9-4D07-8840-AC47F9C153B4}"/>
  </bookViews>
  <sheets>
    <sheet name="Pasiūlymas" sheetId="1" r:id="rId1"/>
    <sheet name="Subtiekėjai ir priedai" sheetId="2" r:id="rId2"/>
    <sheet name="Specialieji reikalavimai" sheetId="9" r:id="rId3"/>
    <sheet name="TS1" sheetId="33" r:id="rId4"/>
    <sheet name="Pasiūlymų vertinimas_TS1" sheetId="37" r:id="rId5"/>
    <sheet name="TS2" sheetId="34" r:id="rId6"/>
    <sheet name="Pasiūlymų vertinimas_TS2" sheetId="38" r:id="rId7"/>
    <sheet name="TS3" sheetId="35" r:id="rId8"/>
    <sheet name="Pasiūlymų vertinimas_TS3" sheetId="39" r:id="rId9"/>
    <sheet name="Sheet6" sheetId="8" state="hidden"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5" l="1"/>
  <c r="D61" i="35"/>
  <c r="A2" i="34"/>
  <c r="D31" i="34"/>
  <c r="A2" i="33"/>
  <c r="D62" i="35" l="1"/>
  <c r="D63" i="35" s="1"/>
  <c r="D32" i="34"/>
  <c r="D33" i="34" s="1"/>
  <c r="D42" i="33"/>
  <c r="D43" i="33" s="1"/>
  <c r="D44" i="33" l="1"/>
</calcChain>
</file>

<file path=xl/sharedStrings.xml><?xml version="1.0" encoding="utf-8"?>
<sst xmlns="http://schemas.openxmlformats.org/spreadsheetml/2006/main" count="483" uniqueCount="318">
  <si>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</si>
  <si>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</si>
  <si>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</si>
  <si>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</si>
  <si>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</si>
  <si>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</si>
  <si>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</si>
  <si>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</si>
  <si>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</si>
  <si>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</si>
  <si>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</si>
  <si>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</si>
  <si>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</si>
  <si>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</si>
  <si>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</si>
  <si>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</si>
  <si>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</si>
  <si>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</si>
  <si>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</si>
  <si>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</si>
  <si>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</si>
  <si>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</si>
  <si>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</si>
  <si>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</si>
  <si>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</si>
  <si>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</si>
  <si>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</si>
  <si>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</si>
  <si>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</si>
  <si>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</si>
  <si>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</si>
  <si>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</si>
  <si>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</si>
  <si>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</si>
  <si>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</si>
  <si>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</si>
  <si>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</si>
  <si>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</si>
  <si>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</si>
  <si>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</si>
  <si>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</si>
  <si>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</si>
  <si>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</si>
  <si>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</si>
  <si>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</si>
  <si>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</si>
  <si>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</si>
  <si>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</si>
  <si>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</si>
  <si>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</si>
  <si>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</si>
  <si>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</si>
  <si>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t>
  </si>
  <si>
    <t>2</t>
  </si>
  <si>
    <t>3</t>
  </si>
  <si>
    <t>6</t>
  </si>
  <si>
    <t>Prekių maitinimo šaltinis turi atitikti Lietuvoje naudojamus elektros tinklo standartus.</t>
  </si>
  <si>
    <t>Ūkio subjektai (įskaitant kvazisubtiekėjus - fiziniai asmenys, kuriuos ketinama įdarbinti pirkimo laimėjimo atveju), kurių pajėgumais tiekėjas ketina remtis pirkimo vykdymo tikslais:</t>
  </si>
  <si>
    <t>Kval. Reikalavimo Nr.</t>
  </si>
  <si>
    <t>Siūlomos prekės pavadinimas (modelis, konkreti modifikacija), gamintojas, kilmės šalis</t>
  </si>
  <si>
    <t xml:space="preserve">Tiekėjo pasiūlymas: </t>
  </si>
  <si>
    <t>Kiekis</t>
  </si>
  <si>
    <t>Mato vienetas</t>
  </si>
  <si>
    <t>vnt.</t>
  </si>
  <si>
    <t>Vieneto kaina be PVM, Eur</t>
  </si>
  <si>
    <t>Suma be PVM, Eur</t>
  </si>
  <si>
    <t>PVM suma, Eur</t>
  </si>
  <si>
    <t>Suma su PVM, Eur</t>
  </si>
  <si>
    <t>Paskirtis</t>
  </si>
  <si>
    <t>4</t>
  </si>
  <si>
    <t>5</t>
  </si>
  <si>
    <t>1 pirkimo objekto dalis. Funkciniai vežimėliai ligonių transportavimui ir gydymui boksuose</t>
  </si>
  <si>
    <t>Pacientų transportavimui pusiau sėdimoje ir gulimoje padėtyse</t>
  </si>
  <si>
    <t xml:space="preserve">Vežimėlio čiužinio platforma </t>
  </si>
  <si>
    <t>Ne mažiau dviejų dalių</t>
  </si>
  <si>
    <t>Čiužinio platformos aukščio keitimo mechanizmas</t>
  </si>
  <si>
    <t>2. Aukštis valdomas hidrauliniu būdu, kojinių pedalų pagalba arba elektros variklių pagalba</t>
  </si>
  <si>
    <t>3. Teleskopinės kolonos be gofruotos gumos</t>
  </si>
  <si>
    <t>Važiuoklė</t>
  </si>
  <si>
    <t>1. Keturi pagrindiniai ne mažiau 20 cm skersmens ratukai</t>
  </si>
  <si>
    <t>2. Penktas ratukas pakeliamas/nuleidžiamas - valdomas mechaniškai arba elektros variklio pagalba</t>
  </si>
  <si>
    <t>Vežimėlio išoriniai matmenys</t>
  </si>
  <si>
    <t>Maksimali leistina apkrova</t>
  </si>
  <si>
    <t>Ne mažiau 300 kg.</t>
  </si>
  <si>
    <t>Centrinė stabdžių sistema</t>
  </si>
  <si>
    <t>1. Būtina</t>
  </si>
  <si>
    <t>2. Stabdžių valdymo svirtys sumontuotos visose keturiose vežimėlio pusėse.</t>
  </si>
  <si>
    <t>7</t>
  </si>
  <si>
    <t>8</t>
  </si>
  <si>
    <t>9</t>
  </si>
  <si>
    <t>Gulimos dalies aukščio reguliavimas</t>
  </si>
  <si>
    <t>Aukščio reguliavimo ribos ne siauresnės kaip: žemiausia padėtis 57cm; aukščiausia padėtis 85 cm.</t>
  </si>
  <si>
    <t>10</t>
  </si>
  <si>
    <t xml:space="preserve">Nugaros sekcijos reguliavimas </t>
  </si>
  <si>
    <t>2. Nugaros sekcijos (ne mažiau dvi) valdymo rankenos sumontuotos galvūgalio dalyje nugaros sekcijos kampuose</t>
  </si>
  <si>
    <t>1. Maksimalus pakėlimo kampas ne mažiau 90°</t>
  </si>
  <si>
    <t>11</t>
  </si>
  <si>
    <t>Šoniniai apsauginiai porankiai</t>
  </si>
  <si>
    <t>1. Šoninių porankių ilgis ribose 120 - 130 cm</t>
  </si>
  <si>
    <t>2. Šoninių porankių  aukštis ribose 35 – 40 cm.</t>
  </si>
  <si>
    <t>3. Porankiai nuleidžiami rankenėlės pagalba (arba lygiavertis mechanizmas)</t>
  </si>
  <si>
    <t>4. Rankena sumontuota prie čiužinio platformos, ne mažiau dviejose vietos iš abiejų vežimėlio pusių</t>
  </si>
  <si>
    <t>12</t>
  </si>
  <si>
    <t>Integruotos stūmimo/traukimo rankenos kojūgalyje</t>
  </si>
  <si>
    <t>13</t>
  </si>
  <si>
    <t>Trendelenburgo pozicijos kampo reguliavimas</t>
  </si>
  <si>
    <t>14</t>
  </si>
  <si>
    <t>Integruoti kampiniai bamperiai</t>
  </si>
  <si>
    <t>Visuose keturiuose kampuose</t>
  </si>
  <si>
    <t>15</t>
  </si>
  <si>
    <t>Integruoti kampo indikatoriai</t>
  </si>
  <si>
    <t>Sumontuoti nugaros sekcijos dalyje</t>
  </si>
  <si>
    <t>16</t>
  </si>
  <si>
    <t>Priedų bėgelis su kabliukais</t>
  </si>
  <si>
    <t>Sumontuotas šonuose</t>
  </si>
  <si>
    <t>17</t>
  </si>
  <si>
    <t>Vežimėlio čiužinys</t>
  </si>
  <si>
    <r>
      <t>1.</t>
    </r>
    <r>
      <rPr>
        <sz val="7"/>
        <color rgb="FF000000"/>
        <rFont val="Times New Roman"/>
        <family val="1"/>
      </rPr>
      <t> </t>
    </r>
    <r>
      <rPr>
        <sz val="12"/>
        <color rgb="FF000000"/>
        <rFont val="Times New Roman"/>
        <family val="1"/>
      </rPr>
      <t>Čiužinio storis: ne mažiau 10 cm.</t>
    </r>
  </si>
  <si>
    <r>
      <t>2.</t>
    </r>
    <r>
      <rPr>
        <sz val="7"/>
        <color rgb="FF000000"/>
        <rFont val="Times New Roman"/>
        <family val="1"/>
      </rPr>
      <t> </t>
    </r>
    <r>
      <rPr>
        <sz val="12"/>
        <color rgb="FF000000"/>
        <rFont val="Times New Roman"/>
        <family val="1"/>
      </rPr>
      <t xml:space="preserve">Plotis: tinka siūlomam vežimėliu, ne mažiau 65 cm.  </t>
    </r>
  </si>
  <si>
    <r>
      <t>3.</t>
    </r>
    <r>
      <rPr>
        <sz val="7"/>
        <color rgb="FF000000"/>
        <rFont val="Times New Roman"/>
        <family val="1"/>
      </rPr>
      <t> </t>
    </r>
    <r>
      <rPr>
        <sz val="12"/>
        <color rgb="FF000000"/>
        <rFont val="Times New Roman"/>
        <family val="1"/>
      </rPr>
      <t xml:space="preserve">Ilgis:  tinka siūlomam vežimėliu, ne mažiau 190 cm. </t>
    </r>
  </si>
  <si>
    <r>
      <t>4.</t>
    </r>
    <r>
      <rPr>
        <sz val="7"/>
        <color rgb="FF000000"/>
        <rFont val="Times New Roman"/>
        <family val="1"/>
      </rPr>
      <t>  </t>
    </r>
    <r>
      <rPr>
        <sz val="12"/>
        <color rgb="FF000000"/>
        <rFont val="Times New Roman"/>
        <family val="1"/>
      </rPr>
      <t>Saugi darbinė čiužinio apkrova ne mažiau 250 kg.</t>
    </r>
  </si>
  <si>
    <r>
      <t>5.</t>
    </r>
    <r>
      <rPr>
        <sz val="7"/>
        <color rgb="FF000000"/>
        <rFont val="Times New Roman"/>
        <family val="1"/>
      </rPr>
      <t> </t>
    </r>
    <r>
      <rPr>
        <sz val="12"/>
        <color rgb="FF000000"/>
        <rFont val="Times New Roman"/>
        <family val="1"/>
      </rPr>
      <t xml:space="preserve">Užvalkalas su užtrauktuku ne mažiau 250°. </t>
    </r>
  </si>
  <si>
    <t xml:space="preserve">	Deguonies baliono laikiklis		</t>
  </si>
  <si>
    <t>Integruotas į vežimėlio konstrukciją</t>
  </si>
  <si>
    <t>18</t>
  </si>
  <si>
    <t>19</t>
  </si>
  <si>
    <t>6. Porolono tipas: vientisas arba kelių skirtingų derinys. Viena sudedamųjų dalių būtinai viskoelastika</t>
  </si>
  <si>
    <t>2 pirkimo objekto dalis. Keturių dalių elektrinė funkcinė lova, pritaikyta automatiniam plovimui</t>
  </si>
  <si>
    <t>Konstrukciniai matmenys</t>
  </si>
  <si>
    <t>2. Plotis ne mažiau kaip 1000 mm</t>
  </si>
  <si>
    <t>Ne mažiau 250 kg.</t>
  </si>
  <si>
    <t>Nugaros sekcijos reguliavimas</t>
  </si>
  <si>
    <t>Maksimalus pakėlimo kampas ne mažiau 90°</t>
  </si>
  <si>
    <t>Kojų sekcijos reguliavimas</t>
  </si>
  <si>
    <t>Aukščio reguliavimo ribos ne siauresnės kaip: žemiausia padėtis 40 cm; aukščiausia padėtis 75 cm.</t>
  </si>
  <si>
    <t>Mobilumas</t>
  </si>
  <si>
    <t>2. Penktas ratukas gerinantis lovos manevringumą</t>
  </si>
  <si>
    <t>Kojūgalis pritaikytas lovos stūmimui</t>
  </si>
  <si>
    <t>Būtina</t>
  </si>
  <si>
    <t>Lovos pozicijų valdymas</t>
  </si>
  <si>
    <t>1. Rankiniu pulteliu</t>
  </si>
  <si>
    <t>2. Kojiniu pedalu</t>
  </si>
  <si>
    <t>1. Ne mažiau kaip 4 antistatiniai ratukai, kurių skersmuo ne mažesnis kaip 15 cm</t>
  </si>
  <si>
    <t>Integruota akumuliatorinė sistema (baterija)</t>
  </si>
  <si>
    <t>Užtikrina nepertraukiama visų elektrinių funkcijų veikimą praradus elektros energijos tiekimą iš pagrindinio tinklo</t>
  </si>
  <si>
    <t>Integruotas infuzinių skysčių laikilis</t>
  </si>
  <si>
    <t>Komplektuojama kartu su čiužiniu</t>
  </si>
  <si>
    <t>3 pirkimo objekto dalis. Elektrinė lova su stulpeline konstrukcija</t>
  </si>
  <si>
    <t>Reikalavimai čiužinio platformai</t>
  </si>
  <si>
    <t>3.1</t>
  </si>
  <si>
    <t>Sudaryta iš ≥ 4 funkcinių dalių (sekcijų)</t>
  </si>
  <si>
    <t>3.2</t>
  </si>
  <si>
    <t>2.1</t>
  </si>
  <si>
    <t>1. Galvos-nugaros</t>
  </si>
  <si>
    <t>2. Sėdmenų</t>
  </si>
  <si>
    <t>3. Šlaunų</t>
  </si>
  <si>
    <t>4. Blauzdų</t>
  </si>
  <si>
    <t>Reikalavimai čiužinio platformos aukščio reguliavimui</t>
  </si>
  <si>
    <t>4.1</t>
  </si>
  <si>
    <t xml:space="preserve">Valdymo tipas </t>
  </si>
  <si>
    <t>Valdoma elektrine pavara</t>
  </si>
  <si>
    <t>4.2</t>
  </si>
  <si>
    <t>Aukščio reguliavimo ribos, matuojant nuo grindų iki čiužinio platformos (be čiužinio)</t>
  </si>
  <si>
    <t>Reikalavimai galvos-nugaros sekcijos pakėlimo kampo reguliavimui</t>
  </si>
  <si>
    <t>5.1</t>
  </si>
  <si>
    <t>5.2</t>
  </si>
  <si>
    <t xml:space="preserve">Pakėlimo kampas </t>
  </si>
  <si>
    <t>≥ 60º</t>
  </si>
  <si>
    <t>Reikalavimai šlaunų sekcijos pakėlimo kampo reguliavimui</t>
  </si>
  <si>
    <t>6.1</t>
  </si>
  <si>
    <t>6.2</t>
  </si>
  <si>
    <t>≥ 35º</t>
  </si>
  <si>
    <t>Reikalavimai blauzdų sekcijos pakėlimo kampo reguliavimui</t>
  </si>
  <si>
    <t>7.1</t>
  </si>
  <si>
    <t>7.2</t>
  </si>
  <si>
    <t>Pakėlimo kampas</t>
  </si>
  <si>
    <t>Reikalavimai trendelenburgo / atvirkštinio Trendelenburgo pozicijų reguliavimui</t>
  </si>
  <si>
    <t>Lovos pavertimo į Trendelenburgo / atvirkštinio Trendelenburgo pozicijas kampai</t>
  </si>
  <si>
    <t>Sekcijų automatinio regreso funkcija</t>
  </si>
  <si>
    <t>CPR rankena (rankenos) mechaniniam galvos - nugaros sekcijos nuleidimui į horizontalią padėtį kritinių situacijų metu</t>
  </si>
  <si>
    <t>1. Sumontuotos ant lovos rėmo iš abiejų pusių arba sumontuotos ant lovos rėmo taip, kad būtų prieinamos iš abiejų pusių,</t>
  </si>
  <si>
    <t>Lovos prailginimo funkcija</t>
  </si>
  <si>
    <t>Reikalavimai lovos funkcijų valdymo pultams</t>
  </si>
  <si>
    <t>Valdymo pultas Nr. 1 (1 vnt.)</t>
  </si>
  <si>
    <t>1. Rankinis pultelis, pritaikytas pakabinti ant lovos šono arba yra sumontuotas lovos šone,</t>
  </si>
  <si>
    <t>2. Pulto pagalba galima reguliuoti čiužinio platformos aukštį, nugaros ir kojų sekcijos pakėlimo kampus, autokontūrą.</t>
  </si>
  <si>
    <t>Valdymo pultas Nr. 2 (1 vnt.)</t>
  </si>
  <si>
    <t>1. Skirtas medicinos personalui,</t>
  </si>
  <si>
    <t>2. Integruotas lovos kojūgalyje arba pakabinamas ant lovos kojūgalio,</t>
  </si>
  <si>
    <t>3. Pulto pagalba galima reguliuoti čiužinio platformos aukštį, Trendelenburgo ir atvirkštinę Trendelenburgo pozicijas, gaivinimo poziciją (CPR) bei „užrakinti“ funkcijų valdymą,</t>
  </si>
  <si>
    <t>11.1</t>
  </si>
  <si>
    <t>11.2</t>
  </si>
  <si>
    <t>Reikalavimai šoniniams apsauginiams rėmams</t>
  </si>
  <si>
    <t>Reikalavimai lovos galams</t>
  </si>
  <si>
    <t>1. Plastikiniai (arba lygiaverčiai),</t>
  </si>
  <si>
    <t>2. Nuimamos konstrukcijos, nuimami nenaudojant jokių įrankių,</t>
  </si>
  <si>
    <t>3. Su užraktu apsaugai nuo atsitiktinio ištraukimo,</t>
  </si>
  <si>
    <t>Reikalavimai apsauginiams bamperiams</t>
  </si>
  <si>
    <t>Apsauginiai bamperiai visuose keturiuose lovos kampuose</t>
  </si>
  <si>
    <t>Reikalavimai lovos važiuoklei</t>
  </si>
  <si>
    <t>1. Su 4 ratukais, kurių skersmuo ≥ 150 mm,</t>
  </si>
  <si>
    <t>2. Kojinio valdymo centrinė stabdžių sistema,</t>
  </si>
  <si>
    <t>3. Stabdžių sistema ne mažiau kaip trijų padėčių: a) visi ratukai užblokuoti; b) visi ratukai laisvai sukiojasi; c) fiksuotas važiavimui į priekį,</t>
  </si>
  <si>
    <t>20</t>
  </si>
  <si>
    <t>Lovos išoriniai matmenys (ilgis x plotis), įskaitant visas šonines apsaugas</t>
  </si>
  <si>
    <t>Gamintojo numatyta lovos saugios apkrovos ribinė vertė</t>
  </si>
  <si>
    <t>≥ 250 kg</t>
  </si>
  <si>
    <t>Infuzinis stovas</t>
  </si>
  <si>
    <t>1. Tinkantis siūlomo modelio lovai, 1 vnt,</t>
  </si>
  <si>
    <t>2. Nuimamas,</t>
  </si>
  <si>
    <t>Reikalavimai medicinės paskirties čiužiniui</t>
  </si>
  <si>
    <t>1. Poroloninis,</t>
  </si>
  <si>
    <t>2. Čiužinio ilgis ir plotis atitinka siūlomos lovos čiužinio platformos išmatavimus, aukštis ≥ 14 cm,</t>
  </si>
  <si>
    <t>3. Atsparus dezinfekcijai.</t>
  </si>
  <si>
    <t>Su integruota baterija.</t>
  </si>
  <si>
    <t>Būtina.</t>
  </si>
  <si>
    <t>Lateralinis čiužinio platformos pavertimas</t>
  </si>
  <si>
    <t>2. Ne mažiau 15°</t>
  </si>
  <si>
    <t>50 - 95 cm (ne siauresniame diapazone už nurodytą)</t>
  </si>
  <si>
    <t>2. Plotis: ribose 75- 85 cm</t>
  </si>
  <si>
    <t xml:space="preserve">1. Ilgis: ribose 210 - 225 cm. </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</si>
  <si>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</si>
  <si>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</si>
  <si>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</si>
  <si>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</si>
  <si>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</si>
  <si>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</si>
  <si>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</si>
  <si>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</si>
  <si>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</si>
  <si>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</si>
  <si>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</si>
  <si>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Statinis:
(yra/nėra)</t>
  </si>
  <si>
    <t>T2</t>
  </si>
  <si>
    <t>T3</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</si>
  <si>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</si>
  <si>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</si>
  <si>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</si>
  <si>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 xml:space="preserve">Įrašyti parametro vertę: yra / nėra	</t>
  </si>
  <si>
    <t>1. Pasiūlymo ekonominis naudingumas (E) apskaičiuojamas sudedant tiekėjo pasiūlymo kainos (K) ir techninių pranašumų (T) balus:</t>
  </si>
  <si>
    <t>E = K + T</t>
  </si>
  <si>
    <t>X=70</t>
  </si>
  <si>
    <t>Y=30</t>
  </si>
  <si>
    <t>1) Kaina (K) – 70;</t>
  </si>
  <si>
    <t>2) Techniniai pranašumai (T) – 30;</t>
  </si>
  <si>
    <t>Apsauginių šoninių porankių nuleidimas su palėtinimo funkcija („SoftDrop“)</t>
  </si>
  <si>
    <t>Trendelenburgo pozicijos kampo reguliavimas ne mažiau +17°/-17°</t>
  </si>
  <si>
    <r>
      <t>L</t>
    </r>
    <r>
      <rPr>
        <vertAlign val="subscript"/>
        <sz val="12"/>
        <color rgb="FF000000"/>
        <rFont val="Times New Roman"/>
        <family val="1"/>
      </rPr>
      <t>2</t>
    </r>
    <r>
      <rPr>
        <sz val="12"/>
        <color rgb="FF000000"/>
        <rFont val="Times New Roman"/>
        <family val="1"/>
      </rPr>
      <t xml:space="preserve"> = 0,40</t>
    </r>
  </si>
  <si>
    <r>
      <t>L</t>
    </r>
    <r>
      <rPr>
        <vertAlign val="subscript"/>
        <sz val="12"/>
        <color rgb="FF000000"/>
        <rFont val="Times New Roman"/>
        <family val="1"/>
      </rPr>
      <t>3</t>
    </r>
    <r>
      <rPr>
        <sz val="12"/>
        <color rgb="FF000000"/>
        <rFont val="Times New Roman"/>
        <family val="1"/>
      </rPr>
      <t xml:space="preserve"> = 0,40</t>
    </r>
  </si>
  <si>
    <r>
      <t>L</t>
    </r>
    <r>
      <rPr>
        <vertAlign val="subscript"/>
        <sz val="12"/>
        <rFont val="Times New Roman"/>
        <family val="1"/>
        <charset val="186"/>
      </rPr>
      <t>1</t>
    </r>
    <r>
      <rPr>
        <sz val="12"/>
        <rFont val="Times New Roman"/>
        <family val="1"/>
        <charset val="186"/>
      </rPr>
      <t xml:space="preserve"> = 0,20</t>
    </r>
  </si>
  <si>
    <t>Jei siūlomas objektas turi nurodytą pranašumą gauna maksimalų balų skaičių pagal lyginamąjį svorį: T1 = L1 = 0.20, T2 = L2 = 0.40, T3 = L3 = 0.40. Jei siūlomas objektas neturi nurodyto pranašumo gauna 0 balų: T1 = L1 = 0, T2 = L2 = 0, T3 = L3 = 0.</t>
  </si>
  <si>
    <t xml:space="preserve">Ne mažiau +12°/-12°  </t>
  </si>
  <si>
    <t>Maksimali leistina apkrova ne mažiau kaip 320 kg.</t>
  </si>
  <si>
    <t>3. Maksimalus aukštis ne daugiau kaip 950 mm</t>
  </si>
  <si>
    <t>Maksimalus pakėlimo kampas ne mažiau 70°</t>
  </si>
  <si>
    <t>Maksimalus kojų nuleidimo kampas ne mažiau 20°</t>
  </si>
  <si>
    <t xml:space="preserve">Ne mažiau +14°/-14°  </t>
  </si>
  <si>
    <t>Lova turi būti tinkama plauti ir dezinfekuoti automatizuotoje lovų plovimo kameroje, atitinka IPX6 saugumo klasę</t>
  </si>
  <si>
    <t>Integruotas į vežimėlio konstrukciją arba tvirtinamas prie lovos</t>
  </si>
  <si>
    <t>Paciento mobilizavimo rankena- sumontuota ant čiužinio platformos kojų dalyje. Atlenkiama.</t>
  </si>
  <si>
    <t>1) Kaina (K) – 80;</t>
  </si>
  <si>
    <t>2) Techniniai pranašumai (T) – 20;</t>
  </si>
  <si>
    <t>X=80</t>
  </si>
  <si>
    <t>Y=20</t>
  </si>
  <si>
    <t>Būtina. Ne mažiau 25 cm</t>
  </si>
  <si>
    <t>Lovos prailginimo funkcija ne mažiau 30 cm</t>
  </si>
  <si>
    <r>
      <t>L</t>
    </r>
    <r>
      <rPr>
        <vertAlign val="subscript"/>
        <sz val="12"/>
        <rFont val="Times New Roman"/>
        <family val="1"/>
        <charset val="186"/>
      </rPr>
      <t>1</t>
    </r>
    <r>
      <rPr>
        <sz val="12"/>
        <rFont val="Times New Roman"/>
        <family val="1"/>
        <charset val="186"/>
      </rPr>
      <t xml:space="preserve"> = 0,50</t>
    </r>
  </si>
  <si>
    <r>
      <t>L</t>
    </r>
    <r>
      <rPr>
        <vertAlign val="subscript"/>
        <sz val="12"/>
        <color rgb="FF000000"/>
        <rFont val="Times New Roman"/>
        <family val="1"/>
      </rPr>
      <t>2</t>
    </r>
    <r>
      <rPr>
        <sz val="12"/>
        <color rgb="FF000000"/>
        <rFont val="Times New Roman"/>
        <family val="1"/>
      </rPr>
      <t xml:space="preserve"> = 0,50</t>
    </r>
  </si>
  <si>
    <t>Jei siūlomas objektas turi nurodytą pranašumą gauna maksimalų balų skaičių pagal lyginamąjį svorį: T1 = L1 = 0.50, T2 = L2 = 0.50. Jei siūlomas objektas neturi nurodyto pranašumo gauna 0 balų: T1 = L1 = 0, T2 = L2 = 0.</t>
  </si>
  <si>
    <t>1. Ilgis ne mažiau kaip 2200 mm</t>
  </si>
  <si>
    <t>1. Maksimalus pakėlimo kampas ne mažiau 30°</t>
  </si>
  <si>
    <t xml:space="preserve">Būtina. </t>
  </si>
  <si>
    <t>1. Vežimėlis su ne mažiau 2 teleskopinių kolonų arba lygiaverčiu kėlimo mechanizmu</t>
  </si>
  <si>
    <t>Valdomas mechaniniu būdu arba elektrine pavara</t>
  </si>
  <si>
    <t>≥ 16º</t>
  </si>
  <si>
    <t xml:space="preserve">Paciento kėlimo stulpas (laikiklis) </t>
  </si>
  <si>
    <t>21</t>
  </si>
  <si>
    <t>3. Kadangi siūlomo objekto T1-T3 techniniai parametrai neturi skaitinių išraiškų (yra arba nėra), todėl parametrų įvertinimas apskaičiuojamas pagal metodiką:</t>
  </si>
  <si>
    <t>3. Kadangi siūlomo objekto T1-T2 techniniai parametrai neturi skaitinių išraiškų (yra arba nėra), todėl parametrų įvertinimas apskaičiuojamas pagal metodiką:</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</si>
  <si>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</si>
  <si>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</si>
  <si>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</si>
  <si>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t>
  </si>
  <si>
    <t xml:space="preserve">1. </t>
  </si>
  <si>
    <t>Pasiūlymas_techninė specifikacija</t>
  </si>
  <si>
    <t>Europos bendrasis viešųjų prikimų dokumentas (-ai)</t>
  </si>
  <si>
    <t xml:space="preserve">3. </t>
  </si>
  <si>
    <t>Deklaracijos (BPS 1_2)</t>
  </si>
  <si>
    <t>Pasiūlymo atitikimą pirkimo sąlygų techninei specifikacijai pagrindžiantys dokumentai</t>
  </si>
  <si>
    <t xml:space="preserve">5. </t>
  </si>
  <si>
    <t>Jungtinės veiklos sutarties kopija (jei taikoma)</t>
  </si>
  <si>
    <t>Įgaliojimas teikti ir pasirašyti pasiūlymą (jei taikoma)</t>
  </si>
  <si>
    <t>....</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</si>
  <si>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</si>
  <si>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</si>
  <si>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</si>
  <si>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</si>
  <si>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</si>
  <si>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</si>
  <si>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</si>
  <si>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</si>
  <si>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t>
  </si>
  <si>
    <t>2. Pasiūlymo kainos (K) balai apskaičiuojami mažiausios pasiūlytos kainos (Kmin) ir vertinamo pasiūlymo kainos (Kv) santykį padauginant iš kainos lyginamojo svorio (X)*:</t>
  </si>
  <si>
    <t xml:space="preserve">Į pasiūlymo kainą turi būti įskaičiuotas įrangos pristatymas į VšĮ Vilniaus universiteto ligoninės Santaros klinikų sandėlį. </t>
  </si>
  <si>
    <t>Galimybė nenaudojamas rankenas suskleisti ir / arba nuimti</t>
  </si>
  <si>
    <t>Integruotas (-i) teleskopinis (-iai) infuzinių skysčių laikiklis (-iai) galvūgalio dalyje</t>
  </si>
  <si>
    <t> Nulenkiami į vidinę vežimėlio platformos pusę</t>
  </si>
  <si>
    <t>3. Integruotu ar papildomai pridedamu ar pakabinamu valdikliu šoninėje ar bet kurioje kitoje lovos dalyje</t>
  </si>
  <si>
    <t>≥ (+12°) / ≥ (-12°)</t>
  </si>
  <si>
    <t>1. Šoninės apsaugos apsaugo visą lovos šoną, apsaugančios lovų šonus iš abiejų pusių ir susideda iš dviejų dalių, nuleidžiamos ir pakeliamos atskirai,</t>
  </si>
  <si>
    <t>2. Apsauginis rėmas nuleidžiamas rankenos, mygtuko arba kitokių konstrukcinių elementų pagalba,</t>
  </si>
  <si>
    <t>3. Pakeltų apsauginių rėmų aukštis (matuojant nuo čiužinio platformos be čiužinio) ≥ 35 cm.</t>
  </si>
  <si>
    <t>4. Užraktas valdomas svirtele arba mygtuku arba rankenėle, dviejų padėčių: užrakinta/atrakinta.</t>
  </si>
  <si>
    <t>220 x 105 cm +/- 15 cm</t>
  </si>
  <si>
    <t>Tiekėjo arba jo įgalioto asmens vardas ir pavardė:</t>
  </si>
  <si>
    <r>
      <rPr>
        <b/>
        <i/>
        <u/>
        <sz val="12"/>
        <color theme="1"/>
        <rFont val="Times New Roman"/>
        <family val="1"/>
        <charset val="186"/>
      </rPr>
      <t>Tiekėjas su pasiūlymu turi pateikti dokumentus, įrodančius siūlomos įrangos atitikimą kokybės ir techniniams reikalavimams, nurodytiems pirkimo dokumentų techninėje specifikacijoj</t>
    </r>
    <r>
      <rPr>
        <sz val="12"/>
        <color theme="1"/>
        <rFont val="Times New Roman"/>
        <family val="1"/>
      </rPr>
      <t>e: t</t>
    </r>
    <r>
      <rPr>
        <b/>
        <sz val="12"/>
        <color theme="1"/>
        <rFont val="Times New Roman"/>
        <family val="1"/>
        <charset val="186"/>
      </rPr>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</si>
  <si>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(ekspertai)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 darbuotojai (ekspertai) patvirtina, kad santykinė formulė užtikrins aktyviausią konkurenciją, nes perkančiosios organizacijos numanoma prekės rinkos vertė nėra išviešinama ir apibrėžiama iš anksto.
1 https://vpt.lrv.lt/uploads/vpt/documents/files/mp/ENPV_gaires.pdf</t>
    </r>
  </si>
  <si>
    <t>Vadovaujantis Viešųjų pirkimų tarnybos (toliau - Tarnyba) nustatytomis Ekonomiškai naudingiausio pasiūlymo vertinimo gairėmis1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(ekspertai)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 darbuotojai (ekspertai) patvirtina, kad santykinė formulė užtikrins aktyviausią konkurenciją, nes perkančiosios organizacijos numanoma prekės rinkos vertė nėra išviešinama ir apibrėžiama iš anksto.
1 https://vpt.lrv.lt/uploads/vpt/documents/files/mp/ENPV_gaires.pdf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</si>
</sst>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sz val="11"/>
      <color theme="1"/>
      <name val="Times New Roman"/>
      <family val="1"/>
    </font>
    <font>
      <b/>
      <u/>
      <sz val="14"/>
      <color rgb="FF0070C0"/>
      <name val="Times New Roman"/>
      <family val="1"/>
    </font>
    <font>
      <sz val="12"/>
      <color rgb="FF000000"/>
      <name val="Times New Roman"/>
      <family val="1"/>
    </font>
    <font>
      <sz val="7"/>
      <color rgb="FF000000"/>
      <name val="Times New Roman"/>
      <family val="1"/>
    </font>
    <font>
      <b/>
      <sz val="12"/>
      <color rgb="FF000000"/>
      <name val="Times New Roman"/>
      <family val="1"/>
    </font>
    <font>
      <sz val="12"/>
      <name val="Times New Roman"/>
      <family val="1"/>
    </font>
    <font>
      <b/>
      <sz val="12"/>
      <color theme="1"/>
      <name val="Times New Roman"/>
      <family val="1"/>
      <charset val="186"/>
    </font>
    <font>
      <b/>
      <sz val="12"/>
      <color rgb="FF000000"/>
      <name val="Times New Roman"/>
      <family val="1"/>
      <charset val="186"/>
    </font>
    <font>
      <sz val="12"/>
      <color rgb="FF000000"/>
      <name val="Times New Roman"/>
      <family val="1"/>
      <charset val="186"/>
    </font>
    <font>
      <sz val="12"/>
      <name val="Times New Roman"/>
      <family val="1"/>
      <charset val="186"/>
    </font>
    <font>
      <vertAlign val="subscript"/>
      <sz val="12"/>
      <name val="Times New Roman"/>
      <family val="1"/>
      <charset val="186"/>
    </font>
    <font>
      <vertAlign val="subscript"/>
      <sz val="12"/>
      <color rgb="FF000000"/>
      <name val="Times New Roman"/>
      <family val="1"/>
    </font>
    <font>
      <vertAlign val="superscript"/>
      <sz val="12"/>
      <name val="Times New Roman"/>
      <family val="1"/>
    </font>
    <font>
      <b/>
      <i/>
      <u/>
      <sz val="12"/>
      <color theme="1"/>
      <name val="Times New Roman"/>
      <family val="1"/>
      <charset val="186"/>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indexed="64"/>
      </patternFill>
    </fill>
    <fill>
      <patternFill patternType="solid">
        <fgColor rgb="FFD9D9D9"/>
        <bgColor rgb="FF000000"/>
      </patternFill>
    </fill>
    <fill>
      <patternFill patternType="solid">
        <fgColor theme="0" tint="-0.14999847407452621"/>
        <bgColor rgb="FF000000"/>
      </patternFill>
    </fill>
    <fill>
      <patternFill patternType="solid">
        <fgColor theme="7"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s>
  <cellStyleXfs count="3">
    <xf numFmtId="0" fontId="0" fillId="0" borderId="0"/>
    <xf numFmtId="0" fontId="6" fillId="0" borderId="0" applyNumberFormat="0" applyFill="0" applyBorder="0" applyAlignment="0" applyProtection="0"/>
    <xf numFmtId="0" fontId="12" fillId="0" borderId="0"/>
  </cellStyleXfs>
  <cellXfs count="22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5" borderId="1" xfId="0" applyNumberFormat="1" applyFont="1" applyFill="1" applyBorder="1" applyAlignment="1">
      <alignment horizontal="justify" vertical="top" wrapText="1"/>
    </xf>
    <xf numFmtId="0" fontId="13" fillId="5" borderId="0" xfId="0" applyFont="1" applyFill="1" applyAlignment="1">
      <alignment horizontal="center" vertical="center" wrapText="1"/>
    </xf>
    <xf numFmtId="0" fontId="13"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49" fontId="1" fillId="5" borderId="34" xfId="0" applyNumberFormat="1" applyFont="1" applyFill="1" applyBorder="1" applyAlignment="1">
      <alignment horizontal="center" vertical="top" wrapText="1"/>
    </xf>
    <xf numFmtId="49" fontId="1" fillId="5" borderId="34" xfId="0" applyNumberFormat="1" applyFont="1" applyFill="1" applyBorder="1" applyAlignment="1">
      <alignment horizontal="left" vertical="top" wrapText="1"/>
    </xf>
    <xf numFmtId="0" fontId="14" fillId="5" borderId="0" xfId="0" applyFont="1" applyFill="1" applyAlignment="1">
      <alignment horizontal="right" vertical="top" wrapText="1"/>
    </xf>
    <xf numFmtId="0" fontId="8" fillId="5" borderId="0" xfId="0" applyFont="1" applyFill="1" applyAlignment="1">
      <alignment horizontal="center" vertical="center"/>
    </xf>
    <xf numFmtId="49" fontId="1" fillId="5" borderId="1" xfId="0" applyNumberFormat="1" applyFont="1" applyFill="1" applyBorder="1" applyAlignment="1">
      <alignment vertical="top" wrapText="1"/>
    </xf>
    <xf numFmtId="0" fontId="15" fillId="5" borderId="1" xfId="0" applyFont="1" applyFill="1" applyBorder="1" applyAlignment="1">
      <alignment wrapText="1"/>
    </xf>
    <xf numFmtId="49" fontId="1" fillId="5" borderId="1" xfId="0" applyNumberFormat="1" applyFont="1" applyFill="1" applyBorder="1" applyAlignment="1">
      <alignment horizontal="left" vertical="top" wrapText="1"/>
    </xf>
    <xf numFmtId="49" fontId="17" fillId="5" borderId="1" xfId="0" applyNumberFormat="1" applyFont="1" applyFill="1" applyBorder="1" applyAlignment="1">
      <alignment horizontal="center" vertical="center" wrapText="1"/>
    </xf>
    <xf numFmtId="49" fontId="15" fillId="5" borderId="33" xfId="0" applyNumberFormat="1" applyFont="1" applyFill="1" applyBorder="1" applyAlignment="1">
      <alignment horizontal="center" vertical="center"/>
    </xf>
    <xf numFmtId="49" fontId="15" fillId="5" borderId="34" xfId="0" applyNumberFormat="1" applyFont="1" applyFill="1" applyBorder="1" applyAlignment="1">
      <alignment horizontal="center" vertical="center"/>
    </xf>
    <xf numFmtId="49" fontId="18" fillId="5" borderId="1" xfId="0" applyNumberFormat="1" applyFont="1" applyFill="1" applyBorder="1" applyAlignment="1">
      <alignment horizontal="center" vertical="center"/>
    </xf>
    <xf numFmtId="49" fontId="17" fillId="5" borderId="1" xfId="0" applyNumberFormat="1" applyFont="1" applyFill="1" applyBorder="1" applyAlignment="1">
      <alignment horizontal="center" vertical="center"/>
    </xf>
    <xf numFmtId="49" fontId="15" fillId="5" borderId="1" xfId="0" applyNumberFormat="1" applyFont="1" applyFill="1" applyBorder="1" applyAlignment="1">
      <alignment horizontal="center" vertical="center"/>
    </xf>
    <xf numFmtId="49" fontId="15" fillId="5" borderId="1" xfId="0" applyNumberFormat="1" applyFont="1" applyFill="1" applyBorder="1" applyAlignment="1">
      <alignment horizontal="justify" vertical="top" wrapText="1"/>
    </xf>
    <xf numFmtId="49" fontId="17" fillId="5" borderId="1" xfId="0" applyNumberFormat="1" applyFont="1" applyFill="1" applyBorder="1" applyAlignment="1">
      <alignment horizontal="justify" vertical="top" wrapText="1"/>
    </xf>
    <xf numFmtId="49" fontId="18" fillId="5" borderId="1" xfId="0" applyNumberFormat="1" applyFont="1" applyFill="1" applyBorder="1" applyAlignment="1">
      <alignment horizontal="justify" vertical="top" wrapText="1"/>
    </xf>
    <xf numFmtId="0" fontId="1" fillId="5" borderId="1" xfId="0" applyFont="1" applyFill="1" applyBorder="1" applyAlignment="1">
      <alignment horizontal="justify" vertical="top" wrapText="1"/>
    </xf>
    <xf numFmtId="0" fontId="15" fillId="5" borderId="34" xfId="0" applyFont="1" applyFill="1" applyBorder="1" applyAlignment="1">
      <alignment horizontal="justify" vertical="top" wrapText="1"/>
    </xf>
    <xf numFmtId="0" fontId="15" fillId="5" borderId="1" xfId="0" applyFont="1" applyFill="1" applyBorder="1" applyAlignment="1">
      <alignment horizontal="justify" vertical="top" wrapText="1"/>
    </xf>
    <xf numFmtId="0" fontId="1" fillId="5" borderId="1" xfId="0" applyFont="1" applyFill="1" applyBorder="1" applyAlignment="1">
      <alignment horizontal="justify" vertical="top"/>
    </xf>
    <xf numFmtId="0" fontId="18" fillId="5" borderId="1" xfId="0" applyFont="1" applyFill="1" applyBorder="1" applyAlignment="1">
      <alignment horizontal="justify" vertical="top" wrapText="1"/>
    </xf>
    <xf numFmtId="0" fontId="1" fillId="5" borderId="1" xfId="0" applyFont="1" applyFill="1" applyBorder="1" applyAlignment="1">
      <alignment horizontal="justify"/>
    </xf>
    <xf numFmtId="0" fontId="19" fillId="5" borderId="0" xfId="0" applyFont="1" applyFill="1" applyAlignment="1">
      <alignment vertical="center"/>
    </xf>
    <xf numFmtId="0" fontId="10" fillId="5" borderId="0" xfId="0" applyFont="1" applyFill="1"/>
    <xf numFmtId="0" fontId="10" fillId="5" borderId="2" xfId="0" applyFont="1" applyFill="1" applyBorder="1"/>
    <xf numFmtId="0" fontId="19" fillId="7" borderId="39" xfId="0" applyFont="1" applyFill="1" applyBorder="1" applyAlignment="1">
      <alignment horizontal="center" vertical="center" wrapText="1"/>
    </xf>
    <xf numFmtId="0" fontId="19" fillId="5" borderId="39" xfId="0" applyFont="1" applyFill="1" applyBorder="1" applyAlignment="1">
      <alignment horizontal="center" vertical="center" wrapText="1"/>
    </xf>
    <xf numFmtId="0" fontId="19" fillId="5" borderId="39" xfId="0" applyFont="1" applyFill="1" applyBorder="1" applyAlignment="1">
      <alignment vertical="center" wrapText="1"/>
    </xf>
    <xf numFmtId="0" fontId="10" fillId="5" borderId="39" xfId="0" applyFont="1" applyFill="1" applyBorder="1" applyAlignment="1">
      <alignment horizontal="center" vertical="top" wrapText="1"/>
    </xf>
    <xf numFmtId="0" fontId="21" fillId="5" borderId="39" xfId="0" applyFont="1" applyFill="1" applyBorder="1" applyAlignment="1">
      <alignment horizontal="justify" vertical="justify" wrapText="1"/>
    </xf>
    <xf numFmtId="0" fontId="22" fillId="5" borderId="39" xfId="0" applyFont="1" applyFill="1" applyBorder="1" applyAlignment="1">
      <alignment horizontal="center" vertical="center" wrapText="1"/>
    </xf>
    <xf numFmtId="0" fontId="15" fillId="5" borderId="39" xfId="0" applyFont="1" applyFill="1" applyBorder="1" applyAlignment="1">
      <alignment horizontal="center" vertical="center" wrapText="1"/>
    </xf>
    <xf numFmtId="0" fontId="22" fillId="5" borderId="0" xfId="0" applyFont="1" applyFill="1"/>
    <xf numFmtId="49" fontId="1" fillId="5" borderId="33"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0" fontId="1" fillId="5" borderId="1" xfId="0" applyFont="1" applyFill="1" applyBorder="1" applyAlignment="1">
      <alignment vertical="top" wrapText="1"/>
    </xf>
    <xf numFmtId="0" fontId="15" fillId="8" borderId="0" xfId="0" applyFont="1" applyFill="1" applyAlignment="1">
      <alignment horizontal="center" vertical="top"/>
    </xf>
    <xf numFmtId="4" fontId="10" fillId="5" borderId="1" xfId="0" applyNumberFormat="1" applyFont="1" applyFill="1" applyBorder="1" applyAlignment="1">
      <alignment horizontal="center" vertical="center"/>
    </xf>
    <xf numFmtId="4" fontId="10" fillId="5" borderId="1" xfId="0" applyNumberFormat="1" applyFont="1" applyFill="1" applyBorder="1" applyAlignment="1" applyProtection="1">
      <alignment horizontal="center" vertical="center"/>
      <protection locked="0"/>
    </xf>
    <xf numFmtId="49" fontId="15" fillId="5" borderId="33" xfId="0" applyNumberFormat="1" applyFont="1" applyFill="1" applyBorder="1" applyAlignment="1">
      <alignment horizontal="justify" vertical="top" wrapText="1"/>
    </xf>
    <xf numFmtId="0" fontId="15" fillId="9" borderId="0" xfId="0" applyFont="1" applyFill="1" applyAlignment="1">
      <alignment horizontal="right"/>
    </xf>
    <xf numFmtId="0" fontId="15" fillId="9" borderId="0" xfId="0" applyFont="1" applyFill="1"/>
    <xf numFmtId="0" fontId="15" fillId="8" borderId="0" xfId="0" applyFont="1" applyFill="1" applyAlignment="1">
      <alignment horizontal="right"/>
    </xf>
    <xf numFmtId="0" fontId="15" fillId="8" borderId="0" xfId="0" applyFont="1" applyFill="1"/>
    <xf numFmtId="0" fontId="15" fillId="5" borderId="1" xfId="0" applyFont="1" applyFill="1" applyBorder="1" applyAlignment="1">
      <alignment horizontal="justify" vertical="center" wrapText="1"/>
    </xf>
    <xf numFmtId="0" fontId="15" fillId="5" borderId="1" xfId="0" applyFont="1" applyFill="1" applyBorder="1" applyAlignment="1">
      <alignment horizontal="justify" wrapText="1"/>
    </xf>
    <xf numFmtId="49" fontId="1" fillId="5" borderId="34" xfId="0" applyNumberFormat="1" applyFont="1" applyFill="1" applyBorder="1" applyAlignment="1">
      <alignment horizontal="justify" vertical="top" wrapText="1"/>
    </xf>
    <xf numFmtId="0" fontId="21" fillId="5" borderId="39" xfId="0" applyFont="1" applyFill="1" applyBorder="1" applyAlignment="1">
      <alignment horizontal="justify" vertical="top" wrapText="1"/>
    </xf>
    <xf numFmtId="14" fontId="0" fillId="10" borderId="1" xfId="0" applyNumberFormat="1" applyFill="1" applyBorder="1" applyAlignment="1" applyProtection="1">
      <alignment vertical="top" wrapText="1"/>
      <protection locked="0"/>
    </xf>
    <xf numFmtId="0" fontId="8" fillId="10" borderId="1" xfId="0" applyFont="1" applyFill="1" applyBorder="1" applyAlignment="1">
      <alignment horizontal="center" vertical="center"/>
    </xf>
    <xf numFmtId="0" fontId="1" fillId="10" borderId="8" xfId="0" applyFont="1" applyFill="1" applyBorder="1" applyAlignment="1" applyProtection="1">
      <alignment horizontal="center" vertical="center"/>
      <protection locked="0"/>
    </xf>
    <xf numFmtId="0" fontId="1" fillId="10" borderId="7" xfId="0" applyFont="1" applyFill="1" applyBorder="1" applyAlignment="1">
      <alignment horizontal="center" vertical="center" wrapText="1"/>
    </xf>
    <xf numFmtId="0" fontId="1" fillId="10" borderId="7" xfId="0" applyFont="1" applyFill="1" applyBorder="1" applyAlignment="1" applyProtection="1">
      <alignment horizontal="center" vertical="center" wrapText="1"/>
      <protection locked="0"/>
    </xf>
    <xf numFmtId="49" fontId="1" fillId="10" borderId="1" xfId="0" applyNumberFormat="1" applyFont="1" applyFill="1" applyBorder="1" applyAlignment="1">
      <alignment horizontal="center" vertical="center" wrapText="1"/>
    </xf>
    <xf numFmtId="49" fontId="1" fillId="10" borderId="1" xfId="0" applyNumberFormat="1" applyFont="1" applyFill="1" applyBorder="1"/>
    <xf numFmtId="4" fontId="10" fillId="10" borderId="1" xfId="0" applyNumberFormat="1" applyFont="1" applyFill="1" applyBorder="1" applyAlignment="1">
      <alignment horizontal="center" vertical="center" wrapText="1"/>
    </xf>
    <xf numFmtId="0" fontId="22" fillId="10" borderId="39" xfId="0" applyFont="1" applyFill="1" applyBorder="1" applyAlignment="1">
      <alignment horizontal="center" vertical="center" wrapText="1"/>
    </xf>
    <xf numFmtId="0" fontId="1" fillId="5" borderId="0" xfId="0" applyFont="1" applyFill="1"/>
    <xf numFmtId="0" fontId="2" fillId="5" borderId="0" xfId="0" applyFont="1" applyFill="1"/>
    <xf numFmtId="0" fontId="0" fillId="5" borderId="0" xfId="0" applyFill="1"/>
    <xf numFmtId="0" fontId="1" fillId="10" borderId="18" xfId="0" applyFont="1" applyFill="1" applyBorder="1" applyAlignment="1" applyProtection="1">
      <alignment horizontal="center" vertical="center" wrapText="1"/>
      <protection locked="0"/>
    </xf>
    <xf numFmtId="0" fontId="1" fillId="10" borderId="19" xfId="0" applyFont="1" applyFill="1" applyBorder="1" applyAlignment="1" applyProtection="1">
      <alignment horizontal="center" vertical="center" wrapText="1"/>
      <protection locked="0"/>
    </xf>
    <xf numFmtId="0" fontId="1" fillId="10"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10"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10"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37" xfId="0" applyFont="1" applyFill="1" applyBorder="1" applyAlignment="1" applyProtection="1">
      <alignment horizontal="center" vertical="center" wrapText="1"/>
      <protection locked="0"/>
    </xf>
    <xf numFmtId="0" fontId="1" fillId="2" borderId="37" xfId="0" applyFont="1" applyFill="1" applyBorder="1" applyAlignment="1" applyProtection="1">
      <alignment horizontal="center" vertical="center" wrapText="1"/>
      <protection locked="0"/>
    </xf>
    <xf numFmtId="0" fontId="1" fillId="2" borderId="40" xfId="0" applyFont="1" applyFill="1" applyBorder="1" applyAlignment="1" applyProtection="1">
      <alignment horizontal="center"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10" borderId="18" xfId="0" applyFont="1" applyFill="1" applyBorder="1" applyAlignment="1" applyProtection="1">
      <alignment horizontal="justify" vertical="center" wrapText="1"/>
      <protection locked="0"/>
    </xf>
    <xf numFmtId="0" fontId="1" fillId="10" borderId="19" xfId="0" applyFont="1" applyFill="1" applyBorder="1" applyAlignment="1" applyProtection="1">
      <alignment horizontal="justify" vertical="center" wrapText="1"/>
      <protection locked="0"/>
    </xf>
    <xf numFmtId="0" fontId="1" fillId="10" borderId="17" xfId="0" applyFont="1" applyFill="1" applyBorder="1" applyAlignment="1" applyProtection="1">
      <alignment horizontal="justify" vertical="center" wrapText="1"/>
      <protection locked="0"/>
    </xf>
    <xf numFmtId="0" fontId="1" fillId="10" borderId="18" xfId="0" applyFont="1" applyFill="1" applyBorder="1" applyAlignment="1">
      <alignment horizontal="justify" vertical="center" wrapText="1"/>
    </xf>
    <xf numFmtId="0" fontId="1" fillId="10" borderId="19" xfId="0" applyFont="1" applyFill="1" applyBorder="1" applyAlignment="1">
      <alignment horizontal="justify" vertical="center" wrapText="1"/>
    </xf>
    <xf numFmtId="0" fontId="1" fillId="10" borderId="17" xfId="0" applyFont="1" applyFill="1" applyBorder="1" applyAlignment="1">
      <alignment horizontal="justify" vertical="center" wrapText="1"/>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10" borderId="16" xfId="0" applyFont="1" applyFill="1" applyBorder="1" applyAlignment="1" applyProtection="1">
      <alignment horizontal="center" vertical="center" wrapText="1"/>
      <protection locked="0"/>
    </xf>
    <xf numFmtId="0" fontId="1" fillId="10" borderId="20"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10"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5" fillId="9" borderId="0" xfId="0" applyFont="1" applyFill="1" applyAlignment="1">
      <alignment horizontal="justify" vertical="top" wrapText="1"/>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9" borderId="0" xfId="0" applyFont="1" applyFill="1" applyAlignment="1">
      <alignment horizontal="justify" vertical="top" wrapText="1"/>
    </xf>
    <xf numFmtId="0" fontId="5" fillId="5" borderId="0" xfId="0" applyFont="1" applyFill="1" applyAlignment="1">
      <alignment horizontal="center"/>
    </xf>
    <xf numFmtId="0" fontId="10" fillId="5" borderId="0" xfId="0" applyFont="1" applyFill="1" applyAlignment="1">
      <alignment horizontal="justify" vertical="top" wrapText="1"/>
    </xf>
    <xf numFmtId="0" fontId="1" fillId="5" borderId="0" xfId="0" applyFont="1" applyFill="1" applyAlignment="1">
      <alignment horizontal="justify" vertical="top"/>
    </xf>
    <xf numFmtId="0" fontId="18" fillId="5" borderId="0" xfId="0" applyFont="1" applyFill="1" applyAlignment="1">
      <alignment horizontal="justify" vertical="top" wrapText="1"/>
    </xf>
    <xf numFmtId="49" fontId="1" fillId="5" borderId="33" xfId="0" applyNumberFormat="1" applyFont="1" applyFill="1" applyBorder="1" applyAlignment="1">
      <alignment horizontal="justify" vertical="top" wrapText="1"/>
    </xf>
    <xf numFmtId="49" fontId="1" fillId="5" borderId="35" xfId="0" applyNumberFormat="1" applyFont="1" applyFill="1" applyBorder="1" applyAlignment="1">
      <alignment horizontal="justify" vertical="top" wrapText="1"/>
    </xf>
    <xf numFmtId="49" fontId="1" fillId="5" borderId="34" xfId="0" applyNumberFormat="1" applyFont="1" applyFill="1" applyBorder="1" applyAlignment="1">
      <alignment horizontal="justify"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0" fontId="18" fillId="9" borderId="0" xfId="0" applyFont="1" applyFill="1" applyAlignment="1">
      <alignment horizontal="justify" vertical="top" wrapText="1"/>
    </xf>
    <xf numFmtId="0" fontId="22" fillId="5" borderId="0" xfId="0" applyFont="1" applyFill="1" applyAlignment="1">
      <alignment horizontal="justify" wrapText="1"/>
    </xf>
    <xf numFmtId="0" fontId="10" fillId="5" borderId="0" xfId="0" applyFont="1" applyFill="1" applyAlignment="1">
      <alignment horizontal="justify" vertical="center" wrapText="1"/>
    </xf>
    <xf numFmtId="0" fontId="10" fillId="5" borderId="0" xfId="0" applyFont="1" applyFill="1" applyAlignment="1">
      <alignment horizontal="center"/>
    </xf>
    <xf numFmtId="0" fontId="19" fillId="7" borderId="39" xfId="0" applyFont="1" applyFill="1" applyBorder="1" applyAlignment="1">
      <alignment horizontal="center" vertical="center" wrapText="1"/>
    </xf>
    <xf numFmtId="0" fontId="19" fillId="7" borderId="39" xfId="0" applyFont="1" applyFill="1" applyBorder="1" applyAlignment="1">
      <alignment vertical="center" wrapText="1"/>
    </xf>
    <xf numFmtId="0" fontId="20" fillId="7" borderId="39" xfId="0" applyFont="1" applyFill="1" applyBorder="1" applyAlignment="1">
      <alignment vertical="center" wrapText="1"/>
    </xf>
    <xf numFmtId="0" fontId="22" fillId="5" borderId="0" xfId="0" applyFont="1" applyFill="1" applyAlignment="1">
      <alignment horizontal="left"/>
    </xf>
    <xf numFmtId="0" fontId="22" fillId="5" borderId="0" xfId="0" applyFont="1" applyFill="1" applyAlignment="1">
      <alignment horizontal="left" wrapText="1"/>
    </xf>
    <xf numFmtId="0" fontId="22" fillId="5" borderId="0" xfId="0" applyFont="1" applyFill="1" applyAlignment="1">
      <alignment horizontal="justify" vertical="top" wrapText="1"/>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xf numFmtId="0" fontId="18" fillId="8" borderId="0" xfId="0" applyFont="1" applyFill="1" applyAlignment="1">
      <alignment horizontal="justify" vertical="top" wrapText="1"/>
    </xf>
    <xf numFmtId="0" fontId="17" fillId="5" borderId="36" xfId="0" applyFont="1" applyFill="1" applyBorder="1" applyAlignment="1">
      <alignment horizontal="left" vertical="center"/>
    </xf>
    <xf numFmtId="0" fontId="17" fillId="5" borderId="37" xfId="0" applyFont="1" applyFill="1" applyBorder="1" applyAlignment="1">
      <alignment horizontal="left" vertical="center"/>
    </xf>
    <xf numFmtId="0" fontId="17" fillId="5" borderId="38" xfId="0" applyFont="1" applyFill="1" applyBorder="1" applyAlignment="1">
      <alignment horizontal="left" vertical="center"/>
    </xf>
    <xf numFmtId="49" fontId="17" fillId="5" borderId="18" xfId="0" applyNumberFormat="1" applyFont="1" applyFill="1" applyBorder="1" applyAlignment="1">
      <alignment horizontal="left" vertical="top" wrapText="1"/>
    </xf>
    <xf numFmtId="49" fontId="17" fillId="5" borderId="19" xfId="0" applyNumberFormat="1" applyFont="1" applyFill="1" applyBorder="1" applyAlignment="1">
      <alignment horizontal="left" vertical="top" wrapText="1"/>
    </xf>
    <xf numFmtId="49" fontId="17" fillId="5" borderId="17" xfId="0" applyNumberFormat="1" applyFont="1" applyFill="1" applyBorder="1" applyAlignment="1">
      <alignment horizontal="left" vertical="top" wrapText="1"/>
    </xf>
    <xf numFmtId="49" fontId="15" fillId="5" borderId="33" xfId="0" applyNumberFormat="1" applyFont="1" applyFill="1" applyBorder="1" applyAlignment="1">
      <alignment horizontal="center" vertical="center"/>
    </xf>
    <xf numFmtId="49" fontId="15" fillId="5" borderId="34" xfId="0" applyNumberFormat="1" applyFont="1" applyFill="1" applyBorder="1" applyAlignment="1">
      <alignment horizontal="center" vertical="center"/>
    </xf>
    <xf numFmtId="49" fontId="15" fillId="5" borderId="33" xfId="0" applyNumberFormat="1" applyFont="1" applyFill="1" applyBorder="1" applyAlignment="1">
      <alignment horizontal="justify" vertical="top" wrapText="1"/>
    </xf>
    <xf numFmtId="49" fontId="15" fillId="5" borderId="34" xfId="0" applyNumberFormat="1" applyFont="1" applyFill="1" applyBorder="1" applyAlignment="1">
      <alignment horizontal="justify" vertical="top" wrapText="1"/>
    </xf>
    <xf numFmtId="49" fontId="15" fillId="5" borderId="35" xfId="0" applyNumberFormat="1" applyFont="1" applyFill="1" applyBorder="1" applyAlignment="1">
      <alignment horizontal="center" vertical="center"/>
    </xf>
    <xf numFmtId="49" fontId="15" fillId="5" borderId="35" xfId="0" applyNumberFormat="1" applyFont="1" applyFill="1" applyBorder="1" applyAlignment="1">
      <alignment horizontal="justify" vertical="top" wrapText="1"/>
    </xf>
    <xf numFmtId="0" fontId="17" fillId="5" borderId="18" xfId="0" applyFont="1" applyFill="1" applyBorder="1" applyAlignment="1">
      <alignment horizontal="left" vertical="center" wrapText="1"/>
    </xf>
    <xf numFmtId="0" fontId="17" fillId="5" borderId="19" xfId="0" applyFont="1" applyFill="1" applyBorder="1" applyAlignment="1">
      <alignment horizontal="left" vertical="center" wrapText="1"/>
    </xf>
    <xf numFmtId="0" fontId="17" fillId="5" borderId="17" xfId="0" applyFont="1" applyFill="1" applyBorder="1" applyAlignment="1">
      <alignment horizontal="left" vertical="center" wrapText="1"/>
    </xf>
    <xf numFmtId="49" fontId="15" fillId="5" borderId="33" xfId="0" applyNumberFormat="1" applyFont="1" applyFill="1" applyBorder="1" applyAlignment="1">
      <alignment horizontal="center" vertical="center" wrapText="1"/>
    </xf>
    <xf numFmtId="49" fontId="15" fillId="5" borderId="35" xfId="0" applyNumberFormat="1" applyFont="1" applyFill="1" applyBorder="1" applyAlignment="1">
      <alignment horizontal="center" vertical="center" wrapText="1"/>
    </xf>
    <xf numFmtId="49" fontId="15" fillId="5" borderId="34" xfId="0" applyNumberFormat="1" applyFont="1" applyFill="1" applyBorder="1" applyAlignment="1">
      <alignment horizontal="center" vertical="center" wrapText="1"/>
    </xf>
    <xf numFmtId="49" fontId="18" fillId="5" borderId="33" xfId="0" applyNumberFormat="1" applyFont="1" applyFill="1" applyBorder="1" applyAlignment="1">
      <alignment horizontal="left" vertical="top" wrapText="1"/>
    </xf>
    <xf numFmtId="49" fontId="18" fillId="5" borderId="35" xfId="0" applyNumberFormat="1" applyFont="1" applyFill="1" applyBorder="1" applyAlignment="1">
      <alignment horizontal="left" vertical="top" wrapText="1"/>
    </xf>
    <xf numFmtId="49" fontId="18" fillId="5" borderId="34" xfId="0" applyNumberFormat="1" applyFont="1" applyFill="1" applyBorder="1" applyAlignment="1">
      <alignment horizontal="left" vertical="top" wrapText="1"/>
    </xf>
    <xf numFmtId="0" fontId="15" fillId="5" borderId="33" xfId="0" applyFont="1" applyFill="1" applyBorder="1" applyAlignment="1">
      <alignment horizontal="justify" vertical="top" wrapText="1"/>
    </xf>
    <xf numFmtId="0" fontId="15" fillId="5" borderId="35" xfId="0" applyFont="1" applyFill="1" applyBorder="1" applyAlignment="1">
      <alignment horizontal="justify" vertical="top" wrapText="1"/>
    </xf>
    <xf numFmtId="0" fontId="15" fillId="5" borderId="34" xfId="0" applyFont="1" applyFill="1" applyBorder="1" applyAlignment="1">
      <alignment horizontal="justify" vertical="top" wrapText="1"/>
    </xf>
    <xf numFmtId="0" fontId="15" fillId="5" borderId="33" xfId="0" applyFont="1" applyFill="1" applyBorder="1" applyAlignment="1">
      <alignment horizontal="center" vertical="center"/>
    </xf>
    <xf numFmtId="0" fontId="15" fillId="5" borderId="34" xfId="0" applyFont="1" applyFill="1" applyBorder="1" applyAlignment="1">
      <alignment horizontal="center" vertical="center"/>
    </xf>
    <xf numFmtId="0" fontId="15" fillId="5" borderId="33" xfId="0" applyFont="1" applyFill="1" applyBorder="1" applyAlignment="1">
      <alignment horizontal="left" vertical="center" wrapText="1"/>
    </xf>
    <xf numFmtId="0" fontId="15" fillId="5" borderId="34" xfId="0" applyFont="1" applyFill="1" applyBorder="1" applyAlignment="1">
      <alignment horizontal="left" vertical="center" wrapText="1"/>
    </xf>
  </cellXfs>
  <cellStyles count="3">
    <cellStyle name="Hipersaitas" xfId="1" builtinId="8"/>
    <cellStyle name="Įprastas"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30</xdr:row>
      <xdr:rowOff>57150</xdr:rowOff>
    </xdr:from>
    <xdr:to>
      <xdr:col>2</xdr:col>
      <xdr:colOff>923925</xdr:colOff>
      <xdr:row>32</xdr:row>
      <xdr:rowOff>28575</xdr:rowOff>
    </xdr:to>
    <xdr:pic>
      <xdr:nvPicPr>
        <xdr:cNvPr id="2" name="Picture 1">
          <a:extLst>
            <a:ext uri="{FF2B5EF4-FFF2-40B4-BE49-F238E27FC236}">
              <a16:creationId xmlns:a16="http://schemas.microsoft.com/office/drawing/2014/main" id="{51129283-7C52-47CD-A610-05A1018C4ED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20110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3" name="Picture 2">
          <a:extLst>
            <a:ext uri="{FF2B5EF4-FFF2-40B4-BE49-F238E27FC236}">
              <a16:creationId xmlns:a16="http://schemas.microsoft.com/office/drawing/2014/main" id="{015BC407-ACCE-42BE-8B5D-787096637EC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20110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40</xdr:row>
      <xdr:rowOff>194976</xdr:rowOff>
    </xdr:from>
    <xdr:ext cx="1486241" cy="69217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A3DBA124-D8EB-41BA-80BB-007C04CB4C36}"/>
                </a:ext>
                <a:ext uri="{147F2762-F138-4A5C-976F-8EAC2B608ADB}">
                  <a16:predDERef xmlns:a16="http://schemas.microsoft.com/office/drawing/2014/main" pred="{4EE0CBCB-1F44-4D84-8C3A-1F862782BA36}"/>
                </a:ext>
              </a:extLst>
            </xdr:cNvPr>
            <xdr:cNvSpPr txBox="1"/>
          </xdr:nvSpPr>
          <xdr:spPr>
            <a:xfrm>
              <a:off x="3295916" y="9719976"/>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A3DBA124-D8EB-41BA-80BB-007C04CB4C36}"/>
                </a:ext>
                <a:ext uri="{147F2762-F138-4A5C-976F-8EAC2B608ADB}">
                  <a16:predDERef xmlns:a16="http://schemas.microsoft.com/office/drawing/2014/main" pred="{4EE0CBCB-1F44-4D84-8C3A-1F862782BA36}"/>
                </a:ext>
              </a:extLst>
            </xdr:cNvPr>
            <xdr:cNvSpPr txBox="1"/>
          </xdr:nvSpPr>
          <xdr:spPr>
            <a:xfrm>
              <a:off x="3295916" y="9719976"/>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30</xdr:row>
      <xdr:rowOff>57150</xdr:rowOff>
    </xdr:from>
    <xdr:to>
      <xdr:col>2</xdr:col>
      <xdr:colOff>923925</xdr:colOff>
      <xdr:row>32</xdr:row>
      <xdr:rowOff>28575</xdr:rowOff>
    </xdr:to>
    <xdr:pic>
      <xdr:nvPicPr>
        <xdr:cNvPr id="5" name="Picture 4">
          <a:extLst>
            <a:ext uri="{FF2B5EF4-FFF2-40B4-BE49-F238E27FC236}">
              <a16:creationId xmlns:a16="http://schemas.microsoft.com/office/drawing/2014/main" id="{A9061764-EE25-49D8-960A-AC45FFF0051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20110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6" name="Picture 5">
          <a:extLst>
            <a:ext uri="{FF2B5EF4-FFF2-40B4-BE49-F238E27FC236}">
              <a16:creationId xmlns:a16="http://schemas.microsoft.com/office/drawing/2014/main" id="{02646375-DBA0-4A5F-99EC-443DAE78BBE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20110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7" name="Picture 6">
          <a:extLst>
            <a:ext uri="{FF2B5EF4-FFF2-40B4-BE49-F238E27FC236}">
              <a16:creationId xmlns:a16="http://schemas.microsoft.com/office/drawing/2014/main" id="{975B911C-BC3E-4EB7-926B-914502E82AA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20110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8" name="Picture 7">
          <a:extLst>
            <a:ext uri="{FF2B5EF4-FFF2-40B4-BE49-F238E27FC236}">
              <a16:creationId xmlns:a16="http://schemas.microsoft.com/office/drawing/2014/main" id="{B56BFC76-018E-4F45-9E0F-0C6A087AF53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120110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30</xdr:row>
      <xdr:rowOff>57150</xdr:rowOff>
    </xdr:from>
    <xdr:to>
      <xdr:col>2</xdr:col>
      <xdr:colOff>923925</xdr:colOff>
      <xdr:row>32</xdr:row>
      <xdr:rowOff>28575</xdr:rowOff>
    </xdr:to>
    <xdr:pic>
      <xdr:nvPicPr>
        <xdr:cNvPr id="2" name="Picture 1">
          <a:extLst>
            <a:ext uri="{FF2B5EF4-FFF2-40B4-BE49-F238E27FC236}">
              <a16:creationId xmlns:a16="http://schemas.microsoft.com/office/drawing/2014/main" id="{7E2E9840-9931-4ADD-A3AE-38C79EDC6C07}"/>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71247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3" name="Picture 2">
          <a:extLst>
            <a:ext uri="{FF2B5EF4-FFF2-40B4-BE49-F238E27FC236}">
              <a16:creationId xmlns:a16="http://schemas.microsoft.com/office/drawing/2014/main" id="{F8C9B821-045E-4BA1-ACDC-164FC29F63F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71247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132462</xdr:colOff>
      <xdr:row>41</xdr:row>
      <xdr:rowOff>1134</xdr:rowOff>
    </xdr:from>
    <xdr:ext cx="1471750" cy="792718"/>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A77AC209-9775-4896-BD51-46803D92F441}"/>
                </a:ext>
                <a:ext uri="{147F2762-F138-4A5C-976F-8EAC2B608ADB}">
                  <a16:predDERef xmlns:a16="http://schemas.microsoft.com/office/drawing/2014/main" pred="{4EE0CBCB-1F44-4D84-8C3A-1F862782BA36}"/>
                </a:ext>
              </a:extLst>
            </xdr:cNvPr>
            <xdr:cNvSpPr txBox="1"/>
          </xdr:nvSpPr>
          <xdr:spPr>
            <a:xfrm>
              <a:off x="3033409" y="8810923"/>
              <a:ext cx="1471750"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A77AC209-9775-4896-BD51-46803D92F441}"/>
                </a:ext>
                <a:ext uri="{147F2762-F138-4A5C-976F-8EAC2B608ADB}">
                  <a16:predDERef xmlns:a16="http://schemas.microsoft.com/office/drawing/2014/main" pred="{4EE0CBCB-1F44-4D84-8C3A-1F862782BA36}"/>
                </a:ext>
              </a:extLst>
            </xdr:cNvPr>
            <xdr:cNvSpPr txBox="1"/>
          </xdr:nvSpPr>
          <xdr:spPr>
            <a:xfrm>
              <a:off x="3033409" y="8810923"/>
              <a:ext cx="1471750"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30</xdr:row>
      <xdr:rowOff>57150</xdr:rowOff>
    </xdr:from>
    <xdr:to>
      <xdr:col>2</xdr:col>
      <xdr:colOff>923925</xdr:colOff>
      <xdr:row>32</xdr:row>
      <xdr:rowOff>28575</xdr:rowOff>
    </xdr:to>
    <xdr:pic>
      <xdr:nvPicPr>
        <xdr:cNvPr id="5" name="Picture 4">
          <a:extLst>
            <a:ext uri="{FF2B5EF4-FFF2-40B4-BE49-F238E27FC236}">
              <a16:creationId xmlns:a16="http://schemas.microsoft.com/office/drawing/2014/main" id="{F832BD31-0E99-4A0A-B38B-8EA217BD28BA}"/>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71247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6" name="Picture 5">
          <a:extLst>
            <a:ext uri="{FF2B5EF4-FFF2-40B4-BE49-F238E27FC236}">
              <a16:creationId xmlns:a16="http://schemas.microsoft.com/office/drawing/2014/main" id="{5E34860B-0B44-4989-9718-88897CD14AE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71247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7" name="Picture 6">
          <a:extLst>
            <a:ext uri="{FF2B5EF4-FFF2-40B4-BE49-F238E27FC236}">
              <a16:creationId xmlns:a16="http://schemas.microsoft.com/office/drawing/2014/main" id="{D6D0BA45-E358-4596-919D-035405363A1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71247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30</xdr:row>
      <xdr:rowOff>57150</xdr:rowOff>
    </xdr:from>
    <xdr:to>
      <xdr:col>2</xdr:col>
      <xdr:colOff>923925</xdr:colOff>
      <xdr:row>32</xdr:row>
      <xdr:rowOff>28575</xdr:rowOff>
    </xdr:to>
    <xdr:pic>
      <xdr:nvPicPr>
        <xdr:cNvPr id="8" name="Picture 7">
          <a:extLst>
            <a:ext uri="{FF2B5EF4-FFF2-40B4-BE49-F238E27FC236}">
              <a16:creationId xmlns:a16="http://schemas.microsoft.com/office/drawing/2014/main" id="{4C8FB0E5-C914-4AFD-B977-3B758B28592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7124700"/>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2695575</xdr:colOff>
      <xdr:row>29</xdr:row>
      <xdr:rowOff>57150</xdr:rowOff>
    </xdr:from>
    <xdr:to>
      <xdr:col>2</xdr:col>
      <xdr:colOff>923925</xdr:colOff>
      <xdr:row>31</xdr:row>
      <xdr:rowOff>28575</xdr:rowOff>
    </xdr:to>
    <xdr:pic>
      <xdr:nvPicPr>
        <xdr:cNvPr id="2" name="Picture 1">
          <a:extLst>
            <a:ext uri="{FF2B5EF4-FFF2-40B4-BE49-F238E27FC236}">
              <a16:creationId xmlns:a16="http://schemas.microsoft.com/office/drawing/2014/main" id="{378E1DD1-6DF3-4019-B3B6-76853E4B30D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69246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3" name="Picture 2">
          <a:extLst>
            <a:ext uri="{FF2B5EF4-FFF2-40B4-BE49-F238E27FC236}">
              <a16:creationId xmlns:a16="http://schemas.microsoft.com/office/drawing/2014/main" id="{167F3252-2ED2-4D24-80B4-7F0D0631A1B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69246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40</xdr:row>
      <xdr:rowOff>242</xdr:rowOff>
    </xdr:from>
    <xdr:ext cx="1442339" cy="1033296"/>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6DDE1048-EBF2-4E86-B8D2-BCB2718FD71B}"/>
                </a:ext>
                <a:ext uri="{147F2762-F138-4A5C-976F-8EAC2B608ADB}">
                  <a16:predDERef xmlns:a16="http://schemas.microsoft.com/office/drawing/2014/main" pred="{4EE0CBCB-1F44-4D84-8C3A-1F862782BA36}"/>
                </a:ext>
              </a:extLst>
            </xdr:cNvPr>
            <xdr:cNvSpPr txBox="1"/>
          </xdr:nvSpPr>
          <xdr:spPr>
            <a:xfrm>
              <a:off x="3028061" y="8924109"/>
              <a:ext cx="1442339" cy="10332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2</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6DDE1048-EBF2-4E86-B8D2-BCB2718FD71B}"/>
                </a:ext>
                <a:ext uri="{147F2762-F138-4A5C-976F-8EAC2B608ADB}">
                  <a16:predDERef xmlns:a16="http://schemas.microsoft.com/office/drawing/2014/main" pred="{4EE0CBCB-1F44-4D84-8C3A-1F862782BA36}"/>
                </a:ext>
              </a:extLst>
            </xdr:cNvPr>
            <xdr:cNvSpPr txBox="1"/>
          </xdr:nvSpPr>
          <xdr:spPr>
            <a:xfrm>
              <a:off x="3028061" y="8924109"/>
              <a:ext cx="1442339" cy="10332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^2</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29</xdr:row>
      <xdr:rowOff>57150</xdr:rowOff>
    </xdr:from>
    <xdr:to>
      <xdr:col>2</xdr:col>
      <xdr:colOff>923925</xdr:colOff>
      <xdr:row>31</xdr:row>
      <xdr:rowOff>28575</xdr:rowOff>
    </xdr:to>
    <xdr:pic>
      <xdr:nvPicPr>
        <xdr:cNvPr id="5" name="Picture 4">
          <a:extLst>
            <a:ext uri="{FF2B5EF4-FFF2-40B4-BE49-F238E27FC236}">
              <a16:creationId xmlns:a16="http://schemas.microsoft.com/office/drawing/2014/main" id="{FB02040F-5B3B-448C-89F3-85901856B12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69246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6" name="Picture 5">
          <a:extLst>
            <a:ext uri="{FF2B5EF4-FFF2-40B4-BE49-F238E27FC236}">
              <a16:creationId xmlns:a16="http://schemas.microsoft.com/office/drawing/2014/main" id="{E51ACF3F-2390-41ED-A5F1-9064545747B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69246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7" name="Picture 6">
          <a:extLst>
            <a:ext uri="{FF2B5EF4-FFF2-40B4-BE49-F238E27FC236}">
              <a16:creationId xmlns:a16="http://schemas.microsoft.com/office/drawing/2014/main" id="{FE6AFDD4-8EB7-4A84-A0B8-1E067003805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69246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8" name="Picture 7">
          <a:extLst>
            <a:ext uri="{FF2B5EF4-FFF2-40B4-BE49-F238E27FC236}">
              <a16:creationId xmlns:a16="http://schemas.microsoft.com/office/drawing/2014/main" id="{C747A887-BAB4-4E94-A781-F5332D0A239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762250" y="692467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4"/>
  <sheetViews>
    <sheetView topLeftCell="A7" zoomScale="73" zoomScaleNormal="73" workbookViewId="0">
      <selection activeCell="C29" sqref="C29"/>
    </sheetView>
  </sheetViews>
  <sheetFormatPr defaultColWidth="10.6640625" defaultRowHeight="15.6" x14ac:dyDescent="0.3"/>
  <cols>
    <col min="1" max="1" width="15.33203125" style="11" customWidth="1"/>
    <col min="2" max="2" width="96" style="12" customWidth="1"/>
    <col min="3" max="3" width="20.109375" style="10" customWidth="1"/>
    <col min="4" max="4" width="8.44140625" style="10" customWidth="1"/>
    <col min="5" max="6" width="20.6640625" style="10" customWidth="1"/>
    <col min="7" max="7" width="33" style="10" customWidth="1"/>
    <col min="8" max="8" width="56.6640625" style="10" customWidth="1"/>
    <col min="9" max="15" width="25.109375" style="10" customWidth="1"/>
    <col min="16" max="16384" width="10.6640625" style="10"/>
  </cols>
  <sheetData>
    <row r="2" spans="1:6" x14ac:dyDescent="0.3">
      <c r="A2" s="13" t="s">
        <v>0</v>
      </c>
      <c r="B2" s="14"/>
    </row>
    <row r="3" spans="1:6" x14ac:dyDescent="0.3">
      <c r="A3" s="13"/>
      <c r="B3" s="14"/>
    </row>
    <row r="4" spans="1:6" x14ac:dyDescent="0.3">
      <c r="A4" s="11" t="s">
        <v>1</v>
      </c>
      <c r="B4" s="13" t="s">
        <v>25</v>
      </c>
    </row>
    <row r="5" spans="1:6" x14ac:dyDescent="0.3">
      <c r="B5" s="14"/>
    </row>
    <row r="6" spans="1:6" x14ac:dyDescent="0.3">
      <c r="A6" s="16" t="s">
        <v>2</v>
      </c>
      <c r="B6" s="87"/>
    </row>
    <row r="8" spans="1:6" x14ac:dyDescent="0.3">
      <c r="A8" s="102" t="s">
        <v>26</v>
      </c>
      <c r="B8" s="103"/>
      <c r="C8" s="99"/>
      <c r="D8" s="100"/>
      <c r="E8" s="100"/>
      <c r="F8" s="101"/>
    </row>
    <row r="9" spans="1:6" ht="16.5" customHeight="1" x14ac:dyDescent="0.3">
      <c r="A9" s="106" t="s">
        <v>29</v>
      </c>
      <c r="B9" s="107"/>
      <c r="C9" s="108"/>
      <c r="D9" s="108"/>
      <c r="E9" s="108"/>
      <c r="F9" s="108"/>
    </row>
    <row r="10" spans="1:6" ht="16.5" customHeight="1" x14ac:dyDescent="0.3">
      <c r="A10" s="109" t="s">
        <v>27</v>
      </c>
      <c r="B10" s="110"/>
      <c r="C10" s="108"/>
      <c r="D10" s="108"/>
      <c r="E10" s="108"/>
      <c r="F10" s="108"/>
    </row>
    <row r="11" spans="1:6" ht="16.5" customHeight="1" x14ac:dyDescent="0.3">
      <c r="A11" s="111" t="s">
        <v>28</v>
      </c>
      <c r="B11" s="112"/>
      <c r="C11" s="108"/>
      <c r="D11" s="108"/>
      <c r="E11" s="108"/>
      <c r="F11" s="108"/>
    </row>
    <row r="12" spans="1:6" ht="31.2" customHeight="1" x14ac:dyDescent="0.3">
      <c r="A12" s="113" t="s">
        <v>3</v>
      </c>
      <c r="B12" s="114"/>
      <c r="C12" s="108"/>
      <c r="D12" s="108"/>
      <c r="E12" s="108"/>
      <c r="F12" s="108"/>
    </row>
    <row r="13" spans="1:6" ht="16.5" customHeight="1" x14ac:dyDescent="0.3">
      <c r="A13" s="111" t="s">
        <v>4</v>
      </c>
      <c r="B13" s="115"/>
      <c r="C13" s="99"/>
      <c r="D13" s="100"/>
      <c r="E13" s="100"/>
      <c r="F13" s="101"/>
    </row>
    <row r="14" spans="1:6" ht="16.5" customHeight="1" x14ac:dyDescent="0.3">
      <c r="A14" s="102" t="s">
        <v>30</v>
      </c>
      <c r="B14" s="103"/>
      <c r="C14" s="99"/>
      <c r="D14" s="100"/>
      <c r="E14" s="100"/>
      <c r="F14" s="101"/>
    </row>
    <row r="15" spans="1:6" ht="31.2" customHeight="1" x14ac:dyDescent="0.3">
      <c r="A15" s="102" t="s">
        <v>5</v>
      </c>
      <c r="B15" s="103"/>
      <c r="C15" s="99"/>
      <c r="D15" s="100"/>
      <c r="E15" s="100"/>
      <c r="F15" s="101"/>
    </row>
    <row r="16" spans="1:6" ht="31.2" customHeight="1" x14ac:dyDescent="0.3">
      <c r="A16" s="102" t="s">
        <v>6</v>
      </c>
      <c r="B16" s="103"/>
      <c r="C16" s="99"/>
      <c r="D16" s="100"/>
      <c r="E16" s="100"/>
      <c r="F16" s="101"/>
    </row>
    <row r="17" spans="1:6" ht="18" customHeight="1" x14ac:dyDescent="0.3">
      <c r="A17" s="12"/>
      <c r="C17" s="15"/>
      <c r="D17" s="15"/>
      <c r="E17" s="15"/>
      <c r="F17" s="15"/>
    </row>
    <row r="18" spans="1:6" x14ac:dyDescent="0.3">
      <c r="A18" s="97" t="s">
        <v>7</v>
      </c>
      <c r="B18" s="97"/>
      <c r="C18" s="97"/>
      <c r="D18" s="97"/>
      <c r="E18" s="97"/>
      <c r="F18" s="97"/>
    </row>
    <row r="19" spans="1:6" x14ac:dyDescent="0.3">
      <c r="A19" s="96" t="s">
        <v>8</v>
      </c>
      <c r="B19" s="98"/>
      <c r="C19" s="98"/>
      <c r="D19" s="98"/>
      <c r="E19" s="98"/>
      <c r="F19" s="98"/>
    </row>
    <row r="20" spans="1:6" x14ac:dyDescent="0.3">
      <c r="A20" s="96" t="s">
        <v>9</v>
      </c>
      <c r="B20" s="98"/>
      <c r="C20" s="98"/>
      <c r="D20" s="98"/>
      <c r="E20" s="98"/>
      <c r="F20" s="98"/>
    </row>
    <row r="21" spans="1:6" x14ac:dyDescent="0.3">
      <c r="A21" s="96" t="s">
        <v>10</v>
      </c>
      <c r="B21" s="98"/>
      <c r="C21" s="98"/>
      <c r="D21" s="98"/>
      <c r="E21" s="98"/>
      <c r="F21" s="98"/>
    </row>
    <row r="22" spans="1:6" x14ac:dyDescent="0.3">
      <c r="A22" s="96" t="s">
        <v>11</v>
      </c>
      <c r="B22" s="96"/>
      <c r="C22" s="96"/>
      <c r="D22" s="96"/>
      <c r="E22" s="96"/>
      <c r="F22" s="96"/>
    </row>
    <row r="23" spans="1:6" ht="32.25" customHeight="1" x14ac:dyDescent="0.3">
      <c r="A23" s="104" t="s">
        <v>12</v>
      </c>
      <c r="B23" s="104"/>
      <c r="C23" s="104"/>
      <c r="D23" s="104"/>
      <c r="E23" s="104"/>
      <c r="F23" s="104"/>
    </row>
    <row r="24" spans="1:6" x14ac:dyDescent="0.3">
      <c r="A24" s="96" t="s">
        <v>13</v>
      </c>
      <c r="B24" s="96"/>
      <c r="C24" s="96"/>
      <c r="D24" s="96"/>
      <c r="E24" s="96"/>
      <c r="F24" s="96"/>
    </row>
    <row r="26" spans="1:6" ht="20.399999999999999" x14ac:dyDescent="0.3">
      <c r="A26" s="105" t="s">
        <v>31</v>
      </c>
      <c r="B26" s="105"/>
      <c r="C26" s="105"/>
    </row>
    <row r="27" spans="1:6" ht="34.799999999999997" x14ac:dyDescent="0.3">
      <c r="A27" s="19"/>
      <c r="B27" s="21" t="s">
        <v>71</v>
      </c>
      <c r="C27" s="88" t="s">
        <v>37</v>
      </c>
    </row>
    <row r="28" spans="1:6" ht="34.799999999999997" x14ac:dyDescent="0.3">
      <c r="B28" s="21" t="s">
        <v>127</v>
      </c>
      <c r="C28" s="88" t="s">
        <v>37</v>
      </c>
    </row>
    <row r="29" spans="1:6" ht="18" x14ac:dyDescent="0.3">
      <c r="B29" s="21" t="s">
        <v>147</v>
      </c>
      <c r="C29" s="88" t="s">
        <v>37</v>
      </c>
    </row>
    <row r="30" spans="1:6" ht="18" x14ac:dyDescent="0.3">
      <c r="B30" s="21"/>
      <c r="C30" s="42"/>
    </row>
    <row r="31" spans="1:6" ht="18" x14ac:dyDescent="0.3">
      <c r="B31" s="21"/>
      <c r="C31" s="42"/>
    </row>
    <row r="32" spans="1:6" ht="18" x14ac:dyDescent="0.3">
      <c r="B32" s="21"/>
      <c r="C32" s="42"/>
    </row>
    <row r="33" spans="2:3" ht="18" x14ac:dyDescent="0.3">
      <c r="B33" s="21"/>
      <c r="C33" s="42"/>
    </row>
    <row r="34" spans="2:3" ht="18" x14ac:dyDescent="0.3">
      <c r="B34" s="41"/>
      <c r="C34" s="42"/>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16" workbookViewId="0">
      <selection activeCell="H42" sqref="H42:J42"/>
    </sheetView>
  </sheetViews>
  <sheetFormatPr defaultColWidth="8.6640625" defaultRowHeight="14.4" x14ac:dyDescent="0.3"/>
  <cols>
    <col min="4" max="4" width="18.6640625" customWidth="1"/>
    <col min="7" max="7" width="11.6640625" customWidth="1"/>
    <col min="10" max="10" width="9.6640625" customWidth="1"/>
    <col min="11" max="11" width="12.44140625" customWidth="1"/>
    <col min="28" max="16384" width="8.6640625" style="22"/>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60" t="s">
        <v>57</v>
      </c>
      <c r="B2" s="160"/>
      <c r="C2" s="160"/>
      <c r="D2" s="160"/>
      <c r="E2" s="160"/>
      <c r="F2" s="160"/>
      <c r="G2" s="160"/>
      <c r="H2" s="160"/>
      <c r="I2" s="160"/>
      <c r="J2" s="160"/>
      <c r="K2" s="161"/>
      <c r="L2" s="1"/>
      <c r="M2" s="1"/>
      <c r="N2" s="1"/>
      <c r="O2" s="1"/>
      <c r="P2" s="1"/>
      <c r="Q2" s="1"/>
      <c r="R2" s="1"/>
      <c r="S2" s="1"/>
      <c r="T2" s="3"/>
      <c r="U2" s="3"/>
      <c r="V2" s="3"/>
      <c r="W2" s="3"/>
      <c r="X2" s="3"/>
      <c r="Y2" s="3"/>
      <c r="Z2" s="3"/>
      <c r="AA2" s="3"/>
    </row>
    <row r="3" spans="1:27" ht="15.6" x14ac:dyDescent="0.3">
      <c r="A3" s="160"/>
      <c r="B3" s="160"/>
      <c r="C3" s="160"/>
      <c r="D3" s="160"/>
      <c r="E3" s="160"/>
      <c r="F3" s="160"/>
      <c r="G3" s="160"/>
      <c r="H3" s="160"/>
      <c r="I3" s="160"/>
      <c r="J3" s="160"/>
      <c r="K3" s="161"/>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79.2" customHeight="1" x14ac:dyDescent="0.3">
      <c r="A5" s="162" t="s">
        <v>16</v>
      </c>
      <c r="B5" s="163"/>
      <c r="C5" s="163" t="s">
        <v>17</v>
      </c>
      <c r="D5" s="163"/>
      <c r="E5" s="163"/>
      <c r="F5" s="163" t="s">
        <v>18</v>
      </c>
      <c r="G5" s="163"/>
      <c r="H5" s="163"/>
      <c r="I5" s="163" t="s">
        <v>19</v>
      </c>
      <c r="J5" s="157"/>
      <c r="K5" s="23" t="s">
        <v>58</v>
      </c>
      <c r="L5" s="1"/>
      <c r="M5" s="1"/>
      <c r="N5" s="1"/>
      <c r="O5" s="1"/>
      <c r="P5" s="1"/>
      <c r="Q5" s="1"/>
      <c r="R5" s="1"/>
      <c r="S5" s="1"/>
      <c r="T5" s="3"/>
      <c r="U5" s="3"/>
      <c r="V5" s="3"/>
      <c r="W5" s="3"/>
      <c r="X5" s="3"/>
      <c r="Y5" s="3"/>
      <c r="Z5" s="3"/>
      <c r="AA5" s="3"/>
    </row>
    <row r="6" spans="1:27" ht="15.6" x14ac:dyDescent="0.3">
      <c r="A6" s="159" t="s">
        <v>282</v>
      </c>
      <c r="B6" s="108"/>
      <c r="C6" s="108"/>
      <c r="D6" s="108"/>
      <c r="E6" s="108"/>
      <c r="F6" s="108"/>
      <c r="G6" s="108"/>
      <c r="H6" s="108"/>
      <c r="I6" s="108"/>
      <c r="J6" s="108"/>
      <c r="K6" s="89"/>
      <c r="L6" s="1"/>
      <c r="M6" s="1"/>
      <c r="N6" s="1"/>
      <c r="O6" s="1"/>
      <c r="P6" s="1"/>
      <c r="Q6" s="1"/>
      <c r="R6" s="1"/>
      <c r="S6" s="1"/>
      <c r="T6" s="3"/>
      <c r="U6" s="3"/>
      <c r="V6" s="3"/>
      <c r="W6" s="3"/>
      <c r="X6" s="3"/>
      <c r="Y6" s="3"/>
      <c r="Z6" s="3"/>
      <c r="AA6" s="3"/>
    </row>
    <row r="7" spans="1:27" ht="15.6" x14ac:dyDescent="0.3">
      <c r="A7" s="159"/>
      <c r="B7" s="108"/>
      <c r="C7" s="108"/>
      <c r="D7" s="108"/>
      <c r="E7" s="108"/>
      <c r="F7" s="108"/>
      <c r="G7" s="108"/>
      <c r="H7" s="108"/>
      <c r="I7" s="108"/>
      <c r="J7" s="108"/>
      <c r="K7" s="89"/>
      <c r="L7" s="1"/>
      <c r="M7" s="1"/>
      <c r="N7" s="1"/>
      <c r="O7" s="1"/>
      <c r="P7" s="1"/>
      <c r="Q7" s="1"/>
      <c r="R7" s="1"/>
      <c r="S7" s="1"/>
      <c r="T7" s="3"/>
      <c r="U7" s="3"/>
      <c r="V7" s="3"/>
      <c r="W7" s="3"/>
      <c r="X7" s="3"/>
      <c r="Y7" s="3"/>
      <c r="Z7" s="3"/>
      <c r="AA7" s="3"/>
    </row>
    <row r="8" spans="1:27" ht="15.6" x14ac:dyDescent="0.3">
      <c r="A8" s="158"/>
      <c r="B8" s="130"/>
      <c r="C8" s="129"/>
      <c r="D8" s="130"/>
      <c r="E8" s="130"/>
      <c r="F8" s="129"/>
      <c r="G8" s="130"/>
      <c r="H8" s="130"/>
      <c r="I8" s="129"/>
      <c r="J8" s="130"/>
      <c r="K8" s="24"/>
      <c r="L8" s="1"/>
      <c r="M8" s="1"/>
      <c r="N8" s="1"/>
      <c r="O8" s="1"/>
      <c r="P8" s="1"/>
      <c r="Q8" s="1"/>
      <c r="R8" s="1"/>
      <c r="S8" s="1"/>
      <c r="T8" s="3"/>
      <c r="U8" s="3"/>
      <c r="V8" s="3"/>
      <c r="W8" s="3"/>
      <c r="X8" s="3"/>
      <c r="Y8" s="3"/>
      <c r="Z8" s="3"/>
      <c r="AA8" s="3"/>
    </row>
    <row r="9" spans="1:27" ht="15.6" x14ac:dyDescent="0.3">
      <c r="A9" s="158"/>
      <c r="B9" s="130"/>
      <c r="C9" s="129"/>
      <c r="D9" s="130"/>
      <c r="E9" s="130"/>
      <c r="F9" s="129"/>
      <c r="G9" s="130"/>
      <c r="H9" s="130"/>
      <c r="I9" s="129"/>
      <c r="J9" s="130"/>
      <c r="K9" s="24"/>
      <c r="L9" s="1"/>
      <c r="M9" s="1"/>
      <c r="N9" s="1"/>
      <c r="O9" s="1"/>
      <c r="P9" s="1"/>
      <c r="Q9" s="1"/>
      <c r="R9" s="1"/>
      <c r="S9" s="1"/>
      <c r="T9" s="3"/>
      <c r="U9" s="3"/>
      <c r="V9" s="3"/>
      <c r="W9" s="3"/>
      <c r="X9" s="3"/>
      <c r="Y9" s="3"/>
      <c r="Z9" s="3"/>
      <c r="AA9" s="3"/>
    </row>
    <row r="10" spans="1:27" ht="15.6" x14ac:dyDescent="0.3">
      <c r="A10" s="158"/>
      <c r="B10" s="130"/>
      <c r="C10" s="129"/>
      <c r="D10" s="130"/>
      <c r="E10" s="130"/>
      <c r="F10" s="129"/>
      <c r="G10" s="130"/>
      <c r="H10" s="130"/>
      <c r="I10" s="129"/>
      <c r="J10" s="130"/>
      <c r="K10" s="24"/>
      <c r="L10" s="1"/>
      <c r="M10" s="1"/>
      <c r="N10" s="1"/>
      <c r="O10" s="1"/>
      <c r="P10" s="1"/>
      <c r="Q10" s="1"/>
      <c r="R10" s="1"/>
      <c r="S10" s="1"/>
      <c r="T10" s="3"/>
      <c r="U10" s="3"/>
      <c r="V10" s="3"/>
      <c r="W10" s="3"/>
      <c r="X10" s="3"/>
      <c r="Y10" s="3"/>
      <c r="Z10" s="3"/>
      <c r="AA10" s="3"/>
    </row>
    <row r="11" spans="1:27" ht="15.6" x14ac:dyDescent="0.3">
      <c r="A11" s="158"/>
      <c r="B11" s="130"/>
      <c r="C11" s="129"/>
      <c r="D11" s="130"/>
      <c r="E11" s="130"/>
      <c r="F11" s="129"/>
      <c r="G11" s="130"/>
      <c r="H11" s="130"/>
      <c r="I11" s="129"/>
      <c r="J11" s="130"/>
      <c r="K11" s="24"/>
      <c r="L11" s="1"/>
      <c r="M11" s="1"/>
      <c r="N11" s="1"/>
      <c r="O11" s="1"/>
      <c r="P11" s="1"/>
      <c r="Q11" s="1"/>
      <c r="R11" s="1"/>
      <c r="S11" s="1"/>
      <c r="T11" s="3"/>
      <c r="U11" s="3"/>
      <c r="V11" s="3"/>
      <c r="W11" s="3"/>
      <c r="X11" s="3"/>
      <c r="Y11" s="3"/>
      <c r="Z11" s="3"/>
      <c r="AA11" s="3"/>
    </row>
    <row r="12" spans="1:27" ht="15.6" x14ac:dyDescent="0.3">
      <c r="A12" s="158"/>
      <c r="B12" s="130"/>
      <c r="C12" s="129"/>
      <c r="D12" s="130"/>
      <c r="E12" s="130"/>
      <c r="F12" s="129"/>
      <c r="G12" s="130"/>
      <c r="H12" s="130"/>
      <c r="I12" s="129"/>
      <c r="J12" s="130"/>
      <c r="K12" s="24"/>
      <c r="L12" s="1"/>
      <c r="M12" s="1"/>
      <c r="N12" s="1"/>
      <c r="O12" s="1"/>
      <c r="P12" s="1"/>
      <c r="Q12" s="1"/>
      <c r="R12" s="1"/>
      <c r="S12" s="1"/>
      <c r="T12" s="3"/>
      <c r="U12" s="3"/>
      <c r="V12" s="3"/>
      <c r="W12" s="3"/>
      <c r="X12" s="3"/>
      <c r="Y12" s="3"/>
      <c r="Z12" s="3"/>
      <c r="AA12" s="3"/>
    </row>
    <row r="13" spans="1:27" ht="15.6" x14ac:dyDescent="0.3">
      <c r="A13" s="158"/>
      <c r="B13" s="130"/>
      <c r="C13" s="129"/>
      <c r="D13" s="130"/>
      <c r="E13" s="130"/>
      <c r="F13" s="129"/>
      <c r="G13" s="130"/>
      <c r="H13" s="130"/>
      <c r="I13" s="129"/>
      <c r="J13" s="130"/>
      <c r="K13" s="24"/>
      <c r="L13" s="1"/>
      <c r="M13" s="1"/>
      <c r="N13" s="1"/>
      <c r="O13" s="1"/>
      <c r="P13" s="1"/>
      <c r="Q13" s="1"/>
      <c r="R13" s="1"/>
      <c r="S13" s="1"/>
      <c r="T13" s="3"/>
      <c r="U13" s="3"/>
      <c r="V13" s="3"/>
      <c r="W13" s="3"/>
      <c r="X13" s="3"/>
      <c r="Y13" s="3"/>
      <c r="Z13" s="3"/>
      <c r="AA13" s="3"/>
    </row>
    <row r="14" spans="1:27" ht="15.6" x14ac:dyDescent="0.3">
      <c r="A14" s="158"/>
      <c r="B14" s="130"/>
      <c r="C14" s="129"/>
      <c r="D14" s="130"/>
      <c r="E14" s="130"/>
      <c r="F14" s="129"/>
      <c r="G14" s="130"/>
      <c r="H14" s="130"/>
      <c r="I14" s="129"/>
      <c r="J14" s="130"/>
      <c r="K14" s="24"/>
      <c r="L14" s="1"/>
      <c r="M14" s="1"/>
      <c r="N14" s="1"/>
      <c r="O14" s="1"/>
      <c r="P14" s="1"/>
      <c r="Q14" s="1"/>
      <c r="R14" s="1"/>
      <c r="S14" s="1"/>
      <c r="T14" s="3"/>
      <c r="U14" s="3"/>
      <c r="V14" s="3"/>
      <c r="W14" s="3"/>
      <c r="X14" s="3"/>
      <c r="Y14" s="3"/>
      <c r="Z14" s="3"/>
      <c r="AA14" s="3"/>
    </row>
    <row r="15" spans="1:27" ht="16.2" thickBot="1" x14ac:dyDescent="0.35">
      <c r="A15" s="152"/>
      <c r="B15" s="153"/>
      <c r="C15" s="154"/>
      <c r="D15" s="153"/>
      <c r="E15" s="153"/>
      <c r="F15" s="154"/>
      <c r="G15" s="153"/>
      <c r="H15" s="153"/>
      <c r="I15" s="154"/>
      <c r="J15" s="153"/>
      <c r="K15" s="25"/>
      <c r="L15" s="1"/>
      <c r="M15" s="1"/>
      <c r="N15" s="1"/>
      <c r="O15" s="1"/>
      <c r="P15" s="1"/>
      <c r="Q15" s="1"/>
      <c r="R15" s="1"/>
      <c r="S15" s="1"/>
      <c r="T15" s="3"/>
      <c r="U15" s="3"/>
      <c r="V15" s="3"/>
      <c r="W15" s="3"/>
      <c r="X15" s="3"/>
      <c r="Y15" s="3"/>
      <c r="Z15" s="3"/>
      <c r="AA15" s="3"/>
    </row>
    <row r="16" spans="1:27" ht="15.6" x14ac:dyDescent="0.3">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38.700000000000003" customHeight="1" x14ac:dyDescent="0.3">
      <c r="A17" s="155" t="s">
        <v>20</v>
      </c>
      <c r="B17" s="155"/>
      <c r="C17" s="155"/>
      <c r="D17" s="155"/>
      <c r="E17" s="155"/>
      <c r="F17" s="155"/>
      <c r="G17" s="155"/>
      <c r="H17" s="155"/>
      <c r="I17" s="155"/>
      <c r="J17" s="155"/>
      <c r="K17" s="155"/>
      <c r="L17" s="1"/>
      <c r="M17" s="1"/>
      <c r="N17" s="1"/>
      <c r="O17" s="1"/>
      <c r="P17" s="1"/>
      <c r="Q17" s="1"/>
      <c r="R17" s="1"/>
      <c r="S17" s="1"/>
      <c r="T17" s="3"/>
      <c r="U17" s="3"/>
      <c r="V17" s="3"/>
      <c r="W17" s="3"/>
      <c r="X17" s="3"/>
      <c r="Y17" s="3"/>
      <c r="Z17" s="3"/>
      <c r="AA17" s="3"/>
    </row>
    <row r="18" spans="1:27" ht="16.2" thickBot="1" x14ac:dyDescent="0.35">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75" customHeight="1" x14ac:dyDescent="0.3">
      <c r="A19" s="156" t="s">
        <v>15</v>
      </c>
      <c r="B19" s="145"/>
      <c r="C19" s="157" t="s">
        <v>17</v>
      </c>
      <c r="D19" s="144"/>
      <c r="E19" s="145"/>
      <c r="F19" s="157" t="s">
        <v>21</v>
      </c>
      <c r="G19" s="144"/>
      <c r="H19" s="145"/>
      <c r="I19" s="157" t="s">
        <v>19</v>
      </c>
      <c r="J19" s="146"/>
      <c r="K19" s="6"/>
      <c r="L19" s="1"/>
      <c r="M19" s="1"/>
      <c r="N19" s="1"/>
      <c r="O19" s="1"/>
      <c r="P19" s="1"/>
      <c r="Q19" s="1"/>
      <c r="R19" s="1"/>
      <c r="S19" s="1"/>
      <c r="T19" s="3"/>
      <c r="U19" s="3"/>
      <c r="V19" s="3"/>
      <c r="W19" s="3"/>
      <c r="X19" s="3"/>
      <c r="Y19" s="3"/>
      <c r="Z19" s="3"/>
      <c r="AA19" s="3"/>
    </row>
    <row r="20" spans="1:27" ht="15.6" x14ac:dyDescent="0.3">
      <c r="A20" s="150" t="s">
        <v>282</v>
      </c>
      <c r="B20" s="101"/>
      <c r="C20" s="99"/>
      <c r="D20" s="100"/>
      <c r="E20" s="101"/>
      <c r="F20" s="99"/>
      <c r="G20" s="100"/>
      <c r="H20" s="101"/>
      <c r="I20" s="99"/>
      <c r="J20" s="151"/>
      <c r="K20" s="6"/>
      <c r="L20" s="1"/>
      <c r="M20" s="1"/>
      <c r="N20" s="1"/>
      <c r="O20" s="1"/>
      <c r="P20" s="1"/>
      <c r="Q20" s="1"/>
      <c r="R20" s="1"/>
      <c r="S20" s="1"/>
      <c r="T20" s="3"/>
      <c r="U20" s="3"/>
      <c r="V20" s="3"/>
      <c r="W20" s="3"/>
      <c r="X20" s="3"/>
      <c r="Y20" s="3"/>
      <c r="Z20" s="3"/>
      <c r="AA20" s="3"/>
    </row>
    <row r="21" spans="1:27" ht="15.6" x14ac:dyDescent="0.3">
      <c r="A21" s="150"/>
      <c r="B21" s="101"/>
      <c r="C21" s="99"/>
      <c r="D21" s="100"/>
      <c r="E21" s="101"/>
      <c r="F21" s="99"/>
      <c r="G21" s="100"/>
      <c r="H21" s="101"/>
      <c r="I21" s="99"/>
      <c r="J21" s="151"/>
      <c r="K21" s="6"/>
      <c r="L21" s="1"/>
      <c r="M21" s="1"/>
      <c r="N21" s="1"/>
      <c r="O21" s="1"/>
      <c r="P21" s="1"/>
      <c r="Q21" s="1"/>
      <c r="R21" s="1"/>
      <c r="S21" s="1"/>
      <c r="T21" s="3"/>
      <c r="U21" s="3"/>
      <c r="V21" s="3"/>
      <c r="W21" s="3"/>
      <c r="X21" s="3"/>
      <c r="Y21" s="3"/>
      <c r="Z21" s="3"/>
      <c r="AA21" s="3"/>
    </row>
    <row r="22" spans="1:27" ht="15.6" x14ac:dyDescent="0.3">
      <c r="A22" s="150"/>
      <c r="B22" s="101"/>
      <c r="C22" s="99"/>
      <c r="D22" s="100"/>
      <c r="E22" s="101"/>
      <c r="F22" s="99"/>
      <c r="G22" s="100"/>
      <c r="H22" s="101"/>
      <c r="I22" s="99"/>
      <c r="J22" s="151"/>
      <c r="K22" s="6"/>
      <c r="L22" s="1"/>
      <c r="M22" s="1"/>
      <c r="N22" s="1"/>
      <c r="O22" s="1"/>
      <c r="P22" s="1"/>
      <c r="Q22" s="1"/>
      <c r="R22" s="1"/>
      <c r="S22" s="1"/>
      <c r="T22" s="3"/>
      <c r="U22" s="3"/>
      <c r="V22" s="3"/>
      <c r="W22" s="3"/>
      <c r="X22" s="3"/>
      <c r="Y22" s="3"/>
      <c r="Z22" s="3"/>
      <c r="AA22" s="3"/>
    </row>
    <row r="23" spans="1:27" ht="15.6" x14ac:dyDescent="0.3">
      <c r="A23" s="147"/>
      <c r="B23" s="148"/>
      <c r="C23" s="149"/>
      <c r="D23" s="135"/>
      <c r="E23" s="148"/>
      <c r="F23" s="149"/>
      <c r="G23" s="135"/>
      <c r="H23" s="148"/>
      <c r="I23" s="149"/>
      <c r="J23" s="136"/>
      <c r="K23" s="6"/>
      <c r="L23" s="1"/>
      <c r="M23" s="1"/>
      <c r="N23" s="1"/>
      <c r="O23" s="1"/>
      <c r="P23" s="1"/>
      <c r="Q23" s="1"/>
      <c r="R23" s="1"/>
      <c r="S23" s="1"/>
      <c r="T23" s="3"/>
      <c r="U23" s="3"/>
      <c r="V23" s="3"/>
      <c r="W23" s="3"/>
      <c r="X23" s="3"/>
      <c r="Y23" s="3"/>
      <c r="Z23" s="3"/>
      <c r="AA23" s="3"/>
    </row>
    <row r="24" spans="1:27" ht="15.6" x14ac:dyDescent="0.3">
      <c r="A24" s="147"/>
      <c r="B24" s="148"/>
      <c r="C24" s="149"/>
      <c r="D24" s="135"/>
      <c r="E24" s="148"/>
      <c r="F24" s="149"/>
      <c r="G24" s="135"/>
      <c r="H24" s="148"/>
      <c r="I24" s="149"/>
      <c r="J24" s="136"/>
      <c r="K24" s="6"/>
      <c r="L24" s="1"/>
      <c r="M24" s="1"/>
      <c r="N24" s="1"/>
      <c r="O24" s="1"/>
      <c r="P24" s="1"/>
      <c r="Q24" s="1"/>
      <c r="R24" s="1"/>
      <c r="S24" s="1"/>
      <c r="T24" s="3"/>
      <c r="U24" s="3"/>
      <c r="V24" s="3"/>
      <c r="W24" s="3"/>
      <c r="X24" s="3"/>
      <c r="Y24" s="3"/>
      <c r="Z24" s="3"/>
      <c r="AA24" s="3"/>
    </row>
    <row r="25" spans="1:27" ht="15.6" x14ac:dyDescent="0.3">
      <c r="A25" s="147"/>
      <c r="B25" s="148"/>
      <c r="C25" s="149"/>
      <c r="D25" s="135"/>
      <c r="E25" s="148"/>
      <c r="F25" s="149"/>
      <c r="G25" s="135"/>
      <c r="H25" s="148"/>
      <c r="I25" s="149"/>
      <c r="J25" s="136"/>
      <c r="K25" s="6"/>
      <c r="L25" s="1"/>
      <c r="M25" s="1"/>
      <c r="N25" s="1"/>
      <c r="O25" s="1"/>
      <c r="P25" s="1"/>
      <c r="Q25" s="1"/>
      <c r="R25" s="1"/>
      <c r="S25" s="1"/>
      <c r="T25" s="3"/>
      <c r="U25" s="3"/>
      <c r="V25" s="3"/>
      <c r="W25" s="3"/>
      <c r="X25" s="3"/>
      <c r="Y25" s="3"/>
      <c r="Z25" s="3"/>
      <c r="AA25" s="3"/>
    </row>
    <row r="26" spans="1:27" ht="15.6" x14ac:dyDescent="0.3">
      <c r="A26" s="147"/>
      <c r="B26" s="148"/>
      <c r="C26" s="149"/>
      <c r="D26" s="135"/>
      <c r="E26" s="148"/>
      <c r="F26" s="149"/>
      <c r="G26" s="135"/>
      <c r="H26" s="148"/>
      <c r="I26" s="149"/>
      <c r="J26" s="136"/>
      <c r="K26" s="6"/>
      <c r="L26" s="1"/>
      <c r="M26" s="1"/>
      <c r="N26" s="1"/>
      <c r="O26" s="1"/>
      <c r="P26" s="1"/>
      <c r="Q26" s="1"/>
      <c r="R26" s="1"/>
      <c r="S26" s="1"/>
      <c r="T26" s="3"/>
      <c r="U26" s="3"/>
      <c r="V26" s="3"/>
      <c r="W26" s="3"/>
      <c r="X26" s="3"/>
      <c r="Y26" s="3"/>
      <c r="Z26" s="3"/>
      <c r="AA26" s="3"/>
    </row>
    <row r="27" spans="1:27" ht="15.6" x14ac:dyDescent="0.3">
      <c r="A27" s="147"/>
      <c r="B27" s="148"/>
      <c r="C27" s="149"/>
      <c r="D27" s="135"/>
      <c r="E27" s="148"/>
      <c r="F27" s="149"/>
      <c r="G27" s="135"/>
      <c r="H27" s="148"/>
      <c r="I27" s="149"/>
      <c r="J27" s="136"/>
      <c r="K27" s="6"/>
      <c r="L27" s="1"/>
      <c r="M27" s="1"/>
      <c r="N27" s="1"/>
      <c r="O27" s="1"/>
      <c r="P27" s="1"/>
      <c r="Q27" s="1"/>
      <c r="R27" s="1"/>
      <c r="S27" s="1"/>
      <c r="T27" s="3"/>
      <c r="U27" s="3"/>
      <c r="V27" s="3"/>
      <c r="W27" s="3"/>
      <c r="X27" s="3"/>
      <c r="Y27" s="3"/>
      <c r="Z27" s="3"/>
      <c r="AA27" s="3"/>
    </row>
    <row r="28" spans="1:27" ht="15.6" x14ac:dyDescent="0.3">
      <c r="A28" s="147"/>
      <c r="B28" s="148"/>
      <c r="C28" s="149"/>
      <c r="D28" s="135"/>
      <c r="E28" s="148"/>
      <c r="F28" s="149"/>
      <c r="G28" s="135"/>
      <c r="H28" s="148"/>
      <c r="I28" s="149"/>
      <c r="J28" s="136"/>
      <c r="K28" s="6"/>
      <c r="L28" s="1"/>
      <c r="M28" s="1"/>
      <c r="N28" s="1"/>
      <c r="O28" s="1"/>
      <c r="P28" s="1"/>
      <c r="Q28" s="1"/>
      <c r="R28" s="1"/>
      <c r="S28" s="1"/>
      <c r="T28" s="3"/>
      <c r="U28" s="3"/>
      <c r="V28" s="3"/>
      <c r="W28" s="3"/>
      <c r="X28" s="3"/>
      <c r="Y28" s="3"/>
      <c r="Z28" s="3"/>
      <c r="AA28" s="3"/>
    </row>
    <row r="29" spans="1:27" ht="15.6" x14ac:dyDescent="0.3">
      <c r="A29" s="147"/>
      <c r="B29" s="148"/>
      <c r="C29" s="149"/>
      <c r="D29" s="135"/>
      <c r="E29" s="148"/>
      <c r="F29" s="149"/>
      <c r="G29" s="135"/>
      <c r="H29" s="148"/>
      <c r="I29" s="149"/>
      <c r="J29" s="136"/>
      <c r="K29" s="6"/>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43"/>
      <c r="B31" s="143"/>
      <c r="C31" s="143"/>
      <c r="D31" s="143"/>
      <c r="E31" s="143"/>
      <c r="F31" s="143"/>
      <c r="G31" s="143"/>
      <c r="H31" s="143"/>
      <c r="I31" s="143"/>
      <c r="J31" s="143"/>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18" t="s">
        <v>41</v>
      </c>
      <c r="B33" s="17"/>
      <c r="C33" s="17"/>
      <c r="D33" s="17"/>
      <c r="E33" s="17"/>
      <c r="F33" s="17"/>
      <c r="G33" s="17"/>
      <c r="H33" s="17"/>
      <c r="I33" s="17"/>
      <c r="J33" s="17"/>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7" t="s">
        <v>14</v>
      </c>
      <c r="B35" s="144" t="s">
        <v>22</v>
      </c>
      <c r="C35" s="144"/>
      <c r="D35" s="144"/>
      <c r="E35" s="144"/>
      <c r="F35" s="144"/>
      <c r="G35" s="145"/>
      <c r="H35" s="144" t="s">
        <v>42</v>
      </c>
      <c r="I35" s="144"/>
      <c r="J35" s="146"/>
      <c r="K35" s="1"/>
      <c r="L35" s="1"/>
      <c r="M35" s="1"/>
      <c r="N35" s="1"/>
      <c r="O35" s="1"/>
      <c r="P35" s="1"/>
      <c r="Q35" s="1"/>
      <c r="R35" s="1"/>
      <c r="S35" s="1"/>
      <c r="T35" s="3"/>
      <c r="U35" s="3"/>
      <c r="V35" s="3"/>
      <c r="W35" s="3"/>
      <c r="X35" s="3"/>
      <c r="Y35" s="3"/>
      <c r="Z35" s="3"/>
      <c r="AA35" s="3"/>
    </row>
    <row r="36" spans="1:27" ht="15.6" customHeight="1" x14ac:dyDescent="0.3">
      <c r="A36" s="90" t="s">
        <v>283</v>
      </c>
      <c r="B36" s="140" t="s">
        <v>284</v>
      </c>
      <c r="C36" s="141"/>
      <c r="D36" s="141"/>
      <c r="E36" s="141"/>
      <c r="F36" s="141"/>
      <c r="G36" s="142"/>
      <c r="H36" s="108"/>
      <c r="I36" s="108"/>
      <c r="J36" s="108"/>
      <c r="K36" s="1"/>
      <c r="L36" s="1"/>
      <c r="M36" s="1"/>
      <c r="N36" s="1"/>
      <c r="O36" s="1"/>
      <c r="P36" s="1"/>
      <c r="Q36" s="1"/>
      <c r="R36" s="1"/>
      <c r="S36" s="1"/>
      <c r="T36" s="3"/>
      <c r="U36" s="3"/>
      <c r="V36" s="3"/>
      <c r="W36" s="3"/>
      <c r="X36" s="3"/>
      <c r="Y36" s="3"/>
      <c r="Z36" s="3"/>
      <c r="AA36" s="3"/>
    </row>
    <row r="37" spans="1:27" ht="15.6" customHeight="1" x14ac:dyDescent="0.3">
      <c r="A37" s="90" t="s">
        <v>43</v>
      </c>
      <c r="B37" s="140" t="s">
        <v>285</v>
      </c>
      <c r="C37" s="141"/>
      <c r="D37" s="141"/>
      <c r="E37" s="141"/>
      <c r="F37" s="141"/>
      <c r="G37" s="142"/>
      <c r="H37" s="108"/>
      <c r="I37" s="108"/>
      <c r="J37" s="108"/>
      <c r="K37" s="1"/>
      <c r="L37" s="1"/>
      <c r="M37" s="1"/>
      <c r="N37" s="1"/>
      <c r="O37" s="1"/>
      <c r="P37" s="1"/>
      <c r="Q37" s="1"/>
      <c r="R37" s="1"/>
      <c r="S37" s="1"/>
      <c r="T37" s="3"/>
      <c r="U37" s="3"/>
      <c r="V37" s="3"/>
      <c r="W37" s="3"/>
      <c r="X37" s="3"/>
      <c r="Y37" s="3"/>
      <c r="Z37" s="3"/>
      <c r="AA37" s="3"/>
    </row>
    <row r="38" spans="1:27" ht="17.25" customHeight="1" x14ac:dyDescent="0.3">
      <c r="A38" s="90" t="s">
        <v>286</v>
      </c>
      <c r="B38" s="140" t="s">
        <v>287</v>
      </c>
      <c r="C38" s="141"/>
      <c r="D38" s="141"/>
      <c r="E38" s="141"/>
      <c r="F38" s="141"/>
      <c r="G38" s="142"/>
      <c r="H38" s="108"/>
      <c r="I38" s="108"/>
      <c r="J38" s="108"/>
      <c r="K38" s="1"/>
      <c r="L38" s="1"/>
      <c r="M38" s="1"/>
      <c r="N38" s="1"/>
      <c r="O38" s="1"/>
      <c r="P38" s="1"/>
      <c r="Q38" s="1"/>
      <c r="R38" s="1"/>
      <c r="S38" s="1"/>
      <c r="T38" s="3"/>
      <c r="U38" s="3"/>
      <c r="V38" s="3"/>
      <c r="W38" s="3"/>
      <c r="X38" s="3"/>
      <c r="Y38" s="3"/>
      <c r="Z38" s="3"/>
      <c r="AA38" s="3"/>
    </row>
    <row r="39" spans="1:27" ht="25.95" customHeight="1" x14ac:dyDescent="0.3">
      <c r="A39" s="90" t="s">
        <v>45</v>
      </c>
      <c r="B39" s="140" t="s">
        <v>288</v>
      </c>
      <c r="C39" s="141"/>
      <c r="D39" s="141"/>
      <c r="E39" s="141"/>
      <c r="F39" s="141"/>
      <c r="G39" s="142"/>
      <c r="H39" s="108"/>
      <c r="I39" s="108"/>
      <c r="J39" s="108"/>
      <c r="K39" s="1"/>
      <c r="L39" s="1"/>
      <c r="M39" s="1"/>
      <c r="N39" s="1"/>
      <c r="O39" s="1"/>
      <c r="P39" s="1"/>
      <c r="Q39" s="1"/>
      <c r="R39" s="1"/>
      <c r="S39" s="1"/>
      <c r="T39" s="3"/>
      <c r="U39" s="3"/>
      <c r="V39" s="3"/>
      <c r="W39" s="3"/>
      <c r="X39" s="3"/>
      <c r="Y39" s="3"/>
      <c r="Z39" s="3"/>
      <c r="AA39" s="3"/>
    </row>
    <row r="40" spans="1:27" ht="15.6" customHeight="1" x14ac:dyDescent="0.3">
      <c r="A40" s="91" t="s">
        <v>289</v>
      </c>
      <c r="B40" s="137" t="s">
        <v>290</v>
      </c>
      <c r="C40" s="138"/>
      <c r="D40" s="138"/>
      <c r="E40" s="138"/>
      <c r="F40" s="138"/>
      <c r="G40" s="139"/>
      <c r="H40" s="108"/>
      <c r="I40" s="108"/>
      <c r="J40" s="108"/>
      <c r="K40" s="1"/>
      <c r="L40" s="1"/>
      <c r="M40" s="1"/>
      <c r="N40" s="1"/>
      <c r="O40" s="1"/>
      <c r="P40" s="1"/>
      <c r="Q40" s="1"/>
      <c r="R40" s="1"/>
      <c r="S40" s="1"/>
      <c r="T40" s="3"/>
      <c r="U40" s="3"/>
      <c r="V40" s="3"/>
      <c r="W40" s="3"/>
      <c r="X40" s="3"/>
      <c r="Y40" s="3"/>
      <c r="Z40" s="3"/>
      <c r="AA40" s="3"/>
    </row>
    <row r="41" spans="1:27" ht="15.6" customHeight="1" x14ac:dyDescent="0.3">
      <c r="A41" s="91" t="s">
        <v>47</v>
      </c>
      <c r="B41" s="137" t="s">
        <v>291</v>
      </c>
      <c r="C41" s="138"/>
      <c r="D41" s="138"/>
      <c r="E41" s="138"/>
      <c r="F41" s="138"/>
      <c r="G41" s="139"/>
      <c r="H41" s="108"/>
      <c r="I41" s="108"/>
      <c r="J41" s="108"/>
      <c r="K41" s="1"/>
      <c r="L41" s="1"/>
      <c r="M41" s="1"/>
      <c r="N41" s="1"/>
      <c r="O41" s="1"/>
      <c r="P41" s="1"/>
      <c r="Q41" s="1"/>
      <c r="R41" s="1"/>
      <c r="S41" s="1"/>
      <c r="T41" s="3"/>
      <c r="U41" s="3"/>
      <c r="V41" s="3"/>
      <c r="W41" s="3"/>
      <c r="X41" s="3"/>
      <c r="Y41" s="3"/>
      <c r="Z41" s="3"/>
      <c r="AA41" s="3"/>
    </row>
    <row r="42" spans="1:27" ht="15.6" x14ac:dyDescent="0.3">
      <c r="A42" s="91" t="s">
        <v>48</v>
      </c>
      <c r="B42" s="137" t="s">
        <v>292</v>
      </c>
      <c r="C42" s="138"/>
      <c r="D42" s="138"/>
      <c r="E42" s="138"/>
      <c r="F42" s="138"/>
      <c r="G42" s="139"/>
      <c r="H42" s="108"/>
      <c r="I42" s="108"/>
      <c r="J42" s="108"/>
      <c r="K42" s="1"/>
      <c r="L42" s="1"/>
      <c r="M42" s="1"/>
      <c r="N42" s="1"/>
      <c r="O42" s="1"/>
      <c r="P42" s="1"/>
      <c r="Q42" s="1"/>
      <c r="R42" s="1"/>
      <c r="S42" s="1"/>
      <c r="T42" s="3"/>
      <c r="U42" s="3"/>
      <c r="V42" s="3"/>
      <c r="W42" s="3"/>
      <c r="X42" s="3"/>
      <c r="Y42" s="3"/>
      <c r="Z42" s="3"/>
      <c r="AA42" s="3"/>
    </row>
    <row r="43" spans="1:27" ht="15.6" x14ac:dyDescent="0.3">
      <c r="A43" s="8"/>
      <c r="B43" s="126"/>
      <c r="C43" s="127"/>
      <c r="D43" s="127"/>
      <c r="E43" s="127"/>
      <c r="F43" s="127"/>
      <c r="G43" s="128"/>
      <c r="H43" s="129"/>
      <c r="I43" s="130"/>
      <c r="J43" s="130"/>
      <c r="K43" s="1"/>
      <c r="L43" s="1"/>
      <c r="M43" s="1"/>
      <c r="N43" s="1"/>
      <c r="O43" s="1"/>
      <c r="P43" s="1"/>
      <c r="Q43" s="1"/>
      <c r="R43" s="1"/>
      <c r="S43" s="1"/>
      <c r="T43" s="3"/>
      <c r="U43" s="3"/>
      <c r="V43" s="3"/>
      <c r="W43" s="3"/>
      <c r="X43" s="3"/>
      <c r="Y43" s="3"/>
      <c r="Z43" s="3"/>
      <c r="AA43" s="3"/>
    </row>
    <row r="44" spans="1:27" ht="15.6" x14ac:dyDescent="0.3">
      <c r="A44" s="8"/>
      <c r="B44" s="126"/>
      <c r="C44" s="127"/>
      <c r="D44" s="127"/>
      <c r="E44" s="127"/>
      <c r="F44" s="127"/>
      <c r="G44" s="128"/>
      <c r="H44" s="131"/>
      <c r="I44" s="132"/>
      <c r="J44" s="133"/>
      <c r="K44" s="1"/>
      <c r="L44" s="1"/>
      <c r="M44" s="1"/>
      <c r="N44" s="1"/>
      <c r="O44" s="1"/>
      <c r="P44" s="1"/>
      <c r="Q44" s="1"/>
      <c r="R44" s="1"/>
      <c r="S44" s="1"/>
      <c r="T44" s="3"/>
      <c r="U44" s="3"/>
      <c r="V44" s="3"/>
      <c r="W44" s="3"/>
      <c r="X44" s="3"/>
      <c r="Y44" s="3"/>
      <c r="Z44" s="3"/>
      <c r="AA44" s="3"/>
    </row>
    <row r="45" spans="1:27" ht="15.6" x14ac:dyDescent="0.3">
      <c r="A45" s="8"/>
      <c r="B45" s="126"/>
      <c r="C45" s="127"/>
      <c r="D45" s="127"/>
      <c r="E45" s="127"/>
      <c r="F45" s="127"/>
      <c r="G45" s="128"/>
      <c r="H45" s="134"/>
      <c r="I45" s="135"/>
      <c r="J45" s="136"/>
      <c r="K45" s="1"/>
      <c r="L45" s="1"/>
      <c r="M45" s="1"/>
      <c r="N45" s="1"/>
      <c r="O45" s="1"/>
      <c r="P45" s="1"/>
      <c r="Q45" s="1"/>
      <c r="R45" s="1"/>
      <c r="S45" s="1"/>
      <c r="T45" s="3"/>
      <c r="U45" s="3"/>
      <c r="V45" s="3"/>
      <c r="W45" s="3"/>
      <c r="X45" s="3"/>
      <c r="Y45" s="3"/>
      <c r="Z45" s="3"/>
      <c r="AA45" s="3"/>
    </row>
    <row r="46" spans="1:27" ht="16.2" thickBot="1" x14ac:dyDescent="0.35">
      <c r="A46" s="9"/>
      <c r="B46" s="116"/>
      <c r="C46" s="117"/>
      <c r="D46" s="117"/>
      <c r="E46" s="117"/>
      <c r="F46" s="117"/>
      <c r="G46" s="118"/>
      <c r="H46" s="119"/>
      <c r="I46" s="120"/>
      <c r="J46" s="121"/>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122" t="s">
        <v>23</v>
      </c>
      <c r="B48" s="122"/>
      <c r="C48" s="122"/>
      <c r="D48" s="122"/>
      <c r="E48" s="122"/>
      <c r="F48" s="122"/>
      <c r="G48" s="122"/>
      <c r="H48" s="122"/>
      <c r="I48" s="122"/>
      <c r="J48" s="122"/>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23" t="s">
        <v>24</v>
      </c>
      <c r="B51" s="123"/>
      <c r="C51" s="123"/>
      <c r="D51" s="123"/>
      <c r="E51" s="124"/>
      <c r="F51" s="124"/>
      <c r="G51" s="124"/>
      <c r="H51" s="124"/>
      <c r="I51" s="124"/>
      <c r="J51" s="124"/>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25" t="s">
        <v>314</v>
      </c>
      <c r="B53" s="125"/>
      <c r="C53" s="125"/>
      <c r="D53" s="125"/>
      <c r="E53" s="124"/>
      <c r="F53" s="124"/>
      <c r="G53" s="124"/>
      <c r="H53" s="124"/>
      <c r="I53" s="124"/>
      <c r="J53" s="124"/>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93"/>
  <sheetViews>
    <sheetView topLeftCell="A16" zoomScale="92" zoomScaleNormal="92" workbookViewId="0">
      <selection activeCell="B10" sqref="B10:O19"/>
    </sheetView>
  </sheetViews>
  <sheetFormatPr defaultColWidth="9.109375" defaultRowHeight="15.6" x14ac:dyDescent="0.3"/>
  <cols>
    <col min="1" max="1" width="3.109375" style="10" customWidth="1"/>
    <col min="2" max="16384" width="9.109375" style="10"/>
  </cols>
  <sheetData>
    <row r="1" spans="1:15" ht="17.399999999999999" x14ac:dyDescent="0.3">
      <c r="A1" s="168" t="s">
        <v>38</v>
      </c>
      <c r="B1" s="168"/>
      <c r="C1" s="168"/>
      <c r="D1" s="168"/>
      <c r="E1" s="168"/>
      <c r="F1" s="168"/>
      <c r="G1" s="168"/>
      <c r="H1" s="168"/>
      <c r="I1" s="168"/>
      <c r="J1" s="168"/>
      <c r="K1" s="168"/>
      <c r="L1" s="168"/>
      <c r="M1" s="168"/>
      <c r="N1" s="168"/>
      <c r="O1" s="168"/>
    </row>
    <row r="2" spans="1:15" x14ac:dyDescent="0.3">
      <c r="A2" s="20" t="s">
        <v>40</v>
      </c>
      <c r="B2" s="169" t="s">
        <v>315</v>
      </c>
      <c r="C2" s="165"/>
      <c r="D2" s="165"/>
      <c r="E2" s="165"/>
      <c r="F2" s="165"/>
      <c r="G2" s="165"/>
      <c r="H2" s="165"/>
      <c r="I2" s="165"/>
      <c r="J2" s="165"/>
      <c r="K2" s="165"/>
      <c r="L2" s="165"/>
      <c r="M2" s="165"/>
      <c r="N2" s="165"/>
      <c r="O2" s="165"/>
    </row>
    <row r="3" spans="1:15" x14ac:dyDescent="0.3">
      <c r="A3" s="20"/>
      <c r="B3" s="165"/>
      <c r="C3" s="165"/>
      <c r="D3" s="165"/>
      <c r="E3" s="165"/>
      <c r="F3" s="165"/>
      <c r="G3" s="165"/>
      <c r="H3" s="165"/>
      <c r="I3" s="165"/>
      <c r="J3" s="165"/>
      <c r="K3" s="165"/>
      <c r="L3" s="165"/>
      <c r="M3" s="165"/>
      <c r="N3" s="165"/>
      <c r="O3" s="165"/>
    </row>
    <row r="4" spans="1:15" x14ac:dyDescent="0.3">
      <c r="A4" s="20"/>
      <c r="B4" s="165"/>
      <c r="C4" s="165"/>
      <c r="D4" s="165"/>
      <c r="E4" s="165"/>
      <c r="F4" s="165"/>
      <c r="G4" s="165"/>
      <c r="H4" s="165"/>
      <c r="I4" s="165"/>
      <c r="J4" s="165"/>
      <c r="K4" s="165"/>
      <c r="L4" s="165"/>
      <c r="M4" s="165"/>
      <c r="N4" s="165"/>
      <c r="O4" s="165"/>
    </row>
    <row r="5" spans="1:15" x14ac:dyDescent="0.3">
      <c r="A5" s="20"/>
      <c r="B5" s="165"/>
      <c r="C5" s="165"/>
      <c r="D5" s="165"/>
      <c r="E5" s="165"/>
      <c r="F5" s="165"/>
      <c r="G5" s="165"/>
      <c r="H5" s="165"/>
      <c r="I5" s="165"/>
      <c r="J5" s="165"/>
      <c r="K5" s="165"/>
      <c r="L5" s="165"/>
      <c r="M5" s="165"/>
      <c r="N5" s="165"/>
      <c r="O5" s="165"/>
    </row>
    <row r="6" spans="1:15" x14ac:dyDescent="0.3">
      <c r="A6" s="20"/>
      <c r="B6" s="165"/>
      <c r="C6" s="165"/>
      <c r="D6" s="165"/>
      <c r="E6" s="165"/>
      <c r="F6" s="165"/>
      <c r="G6" s="165"/>
      <c r="H6" s="165"/>
      <c r="I6" s="165"/>
      <c r="J6" s="165"/>
      <c r="K6" s="165"/>
      <c r="L6" s="165"/>
      <c r="M6" s="165"/>
      <c r="N6" s="165"/>
      <c r="O6" s="165"/>
    </row>
    <row r="7" spans="1:15" x14ac:dyDescent="0.3">
      <c r="A7" s="20"/>
      <c r="B7" s="165"/>
      <c r="C7" s="165"/>
      <c r="D7" s="165"/>
      <c r="E7" s="165"/>
      <c r="F7" s="165"/>
      <c r="G7" s="165"/>
      <c r="H7" s="165"/>
      <c r="I7" s="165"/>
      <c r="J7" s="165"/>
      <c r="K7" s="165"/>
      <c r="L7" s="165"/>
      <c r="M7" s="165"/>
      <c r="N7" s="165"/>
      <c r="O7" s="165"/>
    </row>
    <row r="8" spans="1:15" x14ac:dyDescent="0.3">
      <c r="A8" s="20"/>
      <c r="B8" s="165"/>
      <c r="C8" s="165"/>
      <c r="D8" s="165"/>
      <c r="E8" s="165"/>
      <c r="F8" s="165"/>
      <c r="G8" s="165"/>
      <c r="H8" s="165"/>
      <c r="I8" s="165"/>
      <c r="J8" s="165"/>
      <c r="K8" s="165"/>
      <c r="L8" s="165"/>
      <c r="M8" s="165"/>
      <c r="N8" s="165"/>
      <c r="O8" s="165"/>
    </row>
    <row r="9" spans="1:15" x14ac:dyDescent="0.3">
      <c r="A9" s="20"/>
      <c r="B9" s="165"/>
      <c r="C9" s="165"/>
      <c r="D9" s="165"/>
      <c r="E9" s="165"/>
      <c r="F9" s="165"/>
      <c r="G9" s="165"/>
      <c r="H9" s="165"/>
      <c r="I9" s="165"/>
      <c r="J9" s="165"/>
      <c r="K9" s="165"/>
      <c r="L9" s="165"/>
      <c r="M9" s="165"/>
      <c r="N9" s="165"/>
      <c r="O9" s="165"/>
    </row>
    <row r="10" spans="1:15" x14ac:dyDescent="0.3">
      <c r="A10" s="20" t="s">
        <v>43</v>
      </c>
      <c r="B10" s="165" t="s">
        <v>279</v>
      </c>
      <c r="C10" s="165"/>
      <c r="D10" s="165"/>
      <c r="E10" s="165"/>
      <c r="F10" s="165"/>
      <c r="G10" s="165"/>
      <c r="H10" s="165"/>
      <c r="I10" s="165"/>
      <c r="J10" s="165"/>
      <c r="K10" s="165"/>
      <c r="L10" s="165"/>
      <c r="M10" s="165"/>
      <c r="N10" s="165"/>
      <c r="O10" s="165"/>
    </row>
    <row r="11" spans="1:15" x14ac:dyDescent="0.3">
      <c r="A11" s="20"/>
      <c r="B11" s="165"/>
      <c r="C11" s="165"/>
      <c r="D11" s="165"/>
      <c r="E11" s="165"/>
      <c r="F11" s="165"/>
      <c r="G11" s="165"/>
      <c r="H11" s="165"/>
      <c r="I11" s="165"/>
      <c r="J11" s="165"/>
      <c r="K11" s="165"/>
      <c r="L11" s="165"/>
      <c r="M11" s="165"/>
      <c r="N11" s="165"/>
      <c r="O11" s="165"/>
    </row>
    <row r="12" spans="1:15" x14ac:dyDescent="0.3">
      <c r="A12" s="20"/>
      <c r="B12" s="165"/>
      <c r="C12" s="165"/>
      <c r="D12" s="165"/>
      <c r="E12" s="165"/>
      <c r="F12" s="165"/>
      <c r="G12" s="165"/>
      <c r="H12" s="165"/>
      <c r="I12" s="165"/>
      <c r="J12" s="165"/>
      <c r="K12" s="165"/>
      <c r="L12" s="165"/>
      <c r="M12" s="165"/>
      <c r="N12" s="165"/>
      <c r="O12" s="165"/>
    </row>
    <row r="13" spans="1:15" x14ac:dyDescent="0.3">
      <c r="A13" s="20"/>
      <c r="B13" s="165"/>
      <c r="C13" s="165"/>
      <c r="D13" s="165"/>
      <c r="E13" s="165"/>
      <c r="F13" s="165"/>
      <c r="G13" s="165"/>
      <c r="H13" s="165"/>
      <c r="I13" s="165"/>
      <c r="J13" s="165"/>
      <c r="K13" s="165"/>
      <c r="L13" s="165"/>
      <c r="M13" s="165"/>
      <c r="N13" s="165"/>
      <c r="O13" s="165"/>
    </row>
    <row r="14" spans="1:15" x14ac:dyDescent="0.3">
      <c r="A14" s="20"/>
      <c r="B14" s="165"/>
      <c r="C14" s="165"/>
      <c r="D14" s="165"/>
      <c r="E14" s="165"/>
      <c r="F14" s="165"/>
      <c r="G14" s="165"/>
      <c r="H14" s="165"/>
      <c r="I14" s="165"/>
      <c r="J14" s="165"/>
      <c r="K14" s="165"/>
      <c r="L14" s="165"/>
      <c r="M14" s="165"/>
      <c r="N14" s="165"/>
      <c r="O14" s="165"/>
    </row>
    <row r="15" spans="1:15" x14ac:dyDescent="0.3">
      <c r="A15" s="20"/>
      <c r="B15" s="165"/>
      <c r="C15" s="165"/>
      <c r="D15" s="165"/>
      <c r="E15" s="165"/>
      <c r="F15" s="165"/>
      <c r="G15" s="165"/>
      <c r="H15" s="165"/>
      <c r="I15" s="165"/>
      <c r="J15" s="165"/>
      <c r="K15" s="165"/>
      <c r="L15" s="165"/>
      <c r="M15" s="165"/>
      <c r="N15" s="165"/>
      <c r="O15" s="165"/>
    </row>
    <row r="16" spans="1:15" x14ac:dyDescent="0.3">
      <c r="A16" s="20"/>
      <c r="B16" s="165"/>
      <c r="C16" s="165"/>
      <c r="D16" s="165"/>
      <c r="E16" s="165"/>
      <c r="F16" s="165"/>
      <c r="G16" s="165"/>
      <c r="H16" s="165"/>
      <c r="I16" s="165"/>
      <c r="J16" s="165"/>
      <c r="K16" s="165"/>
      <c r="L16" s="165"/>
      <c r="M16" s="165"/>
      <c r="N16" s="165"/>
      <c r="O16" s="165"/>
    </row>
    <row r="17" spans="1:15" x14ac:dyDescent="0.3">
      <c r="A17" s="20"/>
      <c r="B17" s="165"/>
      <c r="C17" s="165"/>
      <c r="D17" s="165"/>
      <c r="E17" s="165"/>
      <c r="F17" s="165"/>
      <c r="G17" s="165"/>
      <c r="H17" s="165"/>
      <c r="I17" s="165"/>
      <c r="J17" s="165"/>
      <c r="K17" s="165"/>
      <c r="L17" s="165"/>
      <c r="M17" s="165"/>
      <c r="N17" s="165"/>
      <c r="O17" s="165"/>
    </row>
    <row r="18" spans="1:15" x14ac:dyDescent="0.3">
      <c r="A18" s="20"/>
      <c r="B18" s="165"/>
      <c r="C18" s="165"/>
      <c r="D18" s="165"/>
      <c r="E18" s="165"/>
      <c r="F18" s="165"/>
      <c r="G18" s="165"/>
      <c r="H18" s="165"/>
      <c r="I18" s="165"/>
      <c r="J18" s="165"/>
      <c r="K18" s="165"/>
      <c r="L18" s="165"/>
      <c r="M18" s="165"/>
      <c r="N18" s="165"/>
      <c r="O18" s="165"/>
    </row>
    <row r="19" spans="1:15" x14ac:dyDescent="0.3">
      <c r="A19" s="20"/>
      <c r="B19" s="165"/>
      <c r="C19" s="165"/>
      <c r="D19" s="165"/>
      <c r="E19" s="165"/>
      <c r="F19" s="165"/>
      <c r="G19" s="165"/>
      <c r="H19" s="165"/>
      <c r="I19" s="165"/>
      <c r="J19" s="165"/>
      <c r="K19" s="165"/>
      <c r="L19" s="165"/>
      <c r="M19" s="165"/>
      <c r="N19" s="165"/>
      <c r="O19" s="165"/>
    </row>
    <row r="20" spans="1:15" x14ac:dyDescent="0.3">
      <c r="A20" s="20" t="s">
        <v>44</v>
      </c>
      <c r="B20" s="165" t="s">
        <v>280</v>
      </c>
      <c r="C20" s="165"/>
      <c r="D20" s="165"/>
      <c r="E20" s="165"/>
      <c r="F20" s="165"/>
      <c r="G20" s="165"/>
      <c r="H20" s="165"/>
      <c r="I20" s="165"/>
      <c r="J20" s="165"/>
      <c r="K20" s="165"/>
      <c r="L20" s="165"/>
      <c r="M20" s="165"/>
      <c r="N20" s="165"/>
      <c r="O20" s="165"/>
    </row>
    <row r="21" spans="1:15" x14ac:dyDescent="0.3">
      <c r="A21" s="20" t="s">
        <v>45</v>
      </c>
      <c r="B21" s="165" t="s">
        <v>281</v>
      </c>
      <c r="C21" s="165"/>
      <c r="D21" s="165"/>
      <c r="E21" s="165"/>
      <c r="F21" s="165"/>
      <c r="G21" s="165"/>
      <c r="H21" s="165"/>
      <c r="I21" s="165"/>
      <c r="J21" s="165"/>
      <c r="K21" s="165"/>
      <c r="L21" s="165"/>
      <c r="M21" s="165"/>
      <c r="N21" s="165"/>
      <c r="O21" s="165"/>
    </row>
    <row r="22" spans="1:15" x14ac:dyDescent="0.3">
      <c r="A22" s="20"/>
      <c r="B22" s="165"/>
      <c r="C22" s="165"/>
      <c r="D22" s="165"/>
      <c r="E22" s="165"/>
      <c r="F22" s="165"/>
      <c r="G22" s="165"/>
      <c r="H22" s="165"/>
      <c r="I22" s="165"/>
      <c r="J22" s="165"/>
      <c r="K22" s="165"/>
      <c r="L22" s="165"/>
      <c r="M22" s="165"/>
      <c r="N22" s="165"/>
      <c r="O22" s="165"/>
    </row>
    <row r="23" spans="1:15" x14ac:dyDescent="0.3">
      <c r="A23" s="20" t="s">
        <v>46</v>
      </c>
      <c r="B23" s="171" t="s">
        <v>303</v>
      </c>
      <c r="C23" s="171"/>
      <c r="D23" s="171"/>
      <c r="E23" s="171"/>
      <c r="F23" s="171"/>
      <c r="G23" s="171"/>
      <c r="H23" s="171"/>
      <c r="I23" s="171"/>
      <c r="J23" s="171"/>
      <c r="K23" s="171"/>
      <c r="L23" s="171"/>
      <c r="M23" s="171"/>
      <c r="N23" s="171"/>
      <c r="O23" s="171"/>
    </row>
    <row r="24" spans="1:15" x14ac:dyDescent="0.3">
      <c r="A24" s="20" t="s">
        <v>47</v>
      </c>
      <c r="B24" s="165" t="s">
        <v>50</v>
      </c>
      <c r="C24" s="165"/>
      <c r="D24" s="165"/>
      <c r="E24" s="165"/>
      <c r="F24" s="165"/>
      <c r="G24" s="165"/>
      <c r="H24" s="165"/>
      <c r="I24" s="165"/>
      <c r="J24" s="165"/>
      <c r="K24" s="165"/>
      <c r="L24" s="165"/>
      <c r="M24" s="165"/>
      <c r="N24" s="165"/>
      <c r="O24" s="165"/>
    </row>
    <row r="25" spans="1:15" x14ac:dyDescent="0.3">
      <c r="A25" s="20"/>
      <c r="B25" s="170" t="s">
        <v>293</v>
      </c>
      <c r="C25" s="170"/>
      <c r="D25" s="170"/>
      <c r="E25" s="170"/>
      <c r="F25" s="170"/>
      <c r="G25" s="170"/>
      <c r="H25" s="170"/>
      <c r="I25" s="170"/>
      <c r="J25" s="170"/>
      <c r="K25" s="170"/>
      <c r="L25" s="170"/>
      <c r="M25" s="170"/>
      <c r="N25" s="170"/>
      <c r="O25" s="170"/>
    </row>
    <row r="26" spans="1:15" x14ac:dyDescent="0.3">
      <c r="A26" s="20"/>
      <c r="B26" s="165" t="s">
        <v>294</v>
      </c>
      <c r="C26" s="165"/>
      <c r="D26" s="165"/>
      <c r="E26" s="165"/>
      <c r="F26" s="165"/>
      <c r="G26" s="165"/>
      <c r="H26" s="165"/>
      <c r="I26" s="165"/>
      <c r="J26" s="165"/>
      <c r="K26" s="165"/>
      <c r="L26" s="165"/>
      <c r="M26" s="165"/>
      <c r="N26" s="165"/>
      <c r="O26" s="165"/>
    </row>
    <row r="27" spans="1:15" x14ac:dyDescent="0.3">
      <c r="A27" s="20"/>
      <c r="B27" s="165"/>
      <c r="C27" s="165"/>
      <c r="D27" s="165"/>
      <c r="E27" s="165"/>
      <c r="F27" s="165"/>
      <c r="G27" s="165"/>
      <c r="H27" s="165"/>
      <c r="I27" s="165"/>
      <c r="J27" s="165"/>
      <c r="K27" s="165"/>
      <c r="L27" s="165"/>
      <c r="M27" s="165"/>
      <c r="N27" s="165"/>
      <c r="O27" s="165"/>
    </row>
    <row r="28" spans="1:15" x14ac:dyDescent="0.3">
      <c r="A28" s="20"/>
      <c r="B28" s="165"/>
      <c r="C28" s="165"/>
      <c r="D28" s="165"/>
      <c r="E28" s="165"/>
      <c r="F28" s="165"/>
      <c r="G28" s="165"/>
      <c r="H28" s="165"/>
      <c r="I28" s="165"/>
      <c r="J28" s="165"/>
      <c r="K28" s="165"/>
      <c r="L28" s="165"/>
      <c r="M28" s="165"/>
      <c r="N28" s="165"/>
      <c r="O28" s="165"/>
    </row>
    <row r="29" spans="1:15" x14ac:dyDescent="0.3">
      <c r="A29" s="20" t="s">
        <v>48</v>
      </c>
      <c r="B29" s="165" t="s">
        <v>51</v>
      </c>
      <c r="C29" s="165"/>
      <c r="D29" s="165"/>
      <c r="E29" s="165"/>
      <c r="F29" s="165"/>
      <c r="G29" s="165"/>
      <c r="H29" s="165"/>
      <c r="I29" s="165"/>
      <c r="J29" s="165"/>
      <c r="K29" s="165"/>
      <c r="L29" s="165"/>
      <c r="M29" s="165"/>
      <c r="N29" s="165"/>
      <c r="O29" s="165"/>
    </row>
    <row r="30" spans="1:15" x14ac:dyDescent="0.3">
      <c r="A30" s="75"/>
      <c r="B30" s="167" t="s">
        <v>295</v>
      </c>
      <c r="C30" s="167"/>
      <c r="D30" s="167"/>
      <c r="E30" s="167"/>
      <c r="F30" s="167"/>
      <c r="G30" s="167"/>
      <c r="H30" s="167"/>
      <c r="I30" s="167"/>
      <c r="J30" s="167"/>
      <c r="K30" s="167"/>
      <c r="L30" s="167"/>
      <c r="M30" s="167"/>
      <c r="N30" s="167"/>
      <c r="O30" s="167"/>
    </row>
    <row r="31" spans="1:15" x14ac:dyDescent="0.3">
      <c r="A31" s="75"/>
      <c r="B31" s="167" t="s">
        <v>296</v>
      </c>
      <c r="C31" s="167"/>
      <c r="D31" s="167"/>
      <c r="E31" s="167"/>
      <c r="F31" s="167"/>
      <c r="G31" s="167"/>
      <c r="H31" s="167"/>
      <c r="I31" s="167"/>
      <c r="J31" s="167"/>
      <c r="K31" s="167"/>
      <c r="L31" s="167"/>
      <c r="M31" s="167"/>
      <c r="N31" s="167"/>
      <c r="O31" s="167"/>
    </row>
    <row r="32" spans="1:15" x14ac:dyDescent="0.3">
      <c r="A32" s="75"/>
      <c r="B32" s="167" t="s">
        <v>297</v>
      </c>
      <c r="C32" s="167"/>
      <c r="D32" s="167"/>
      <c r="E32" s="167"/>
      <c r="F32" s="167"/>
      <c r="G32" s="167"/>
      <c r="H32" s="167"/>
      <c r="I32" s="167"/>
      <c r="J32" s="167"/>
      <c r="K32" s="167"/>
      <c r="L32" s="167"/>
      <c r="M32" s="167"/>
      <c r="N32" s="167"/>
      <c r="O32" s="167"/>
    </row>
    <row r="33" spans="1:15" x14ac:dyDescent="0.3">
      <c r="A33" s="75"/>
      <c r="B33" s="167"/>
      <c r="C33" s="167"/>
      <c r="D33" s="167"/>
      <c r="E33" s="167"/>
      <c r="F33" s="167"/>
      <c r="G33" s="167"/>
      <c r="H33" s="167"/>
      <c r="I33" s="167"/>
      <c r="J33" s="167"/>
      <c r="K33" s="167"/>
      <c r="L33" s="167"/>
      <c r="M33" s="167"/>
      <c r="N33" s="167"/>
      <c r="O33" s="167"/>
    </row>
    <row r="34" spans="1:15" x14ac:dyDescent="0.3">
      <c r="A34" s="75"/>
      <c r="B34" s="167"/>
      <c r="C34" s="167"/>
      <c r="D34" s="167"/>
      <c r="E34" s="167"/>
      <c r="F34" s="167"/>
      <c r="G34" s="167"/>
      <c r="H34" s="167"/>
      <c r="I34" s="167"/>
      <c r="J34" s="167"/>
      <c r="K34" s="167"/>
      <c r="L34" s="167"/>
      <c r="M34" s="167"/>
      <c r="N34" s="167"/>
      <c r="O34" s="167"/>
    </row>
    <row r="35" spans="1:15" x14ac:dyDescent="0.3">
      <c r="A35" s="75"/>
      <c r="B35" s="164" t="s">
        <v>298</v>
      </c>
      <c r="C35" s="164"/>
      <c r="D35" s="164"/>
      <c r="E35" s="164"/>
      <c r="F35" s="164"/>
      <c r="G35" s="164"/>
      <c r="H35" s="164"/>
      <c r="I35" s="164"/>
      <c r="J35" s="164"/>
      <c r="K35" s="164"/>
      <c r="L35" s="164"/>
      <c r="M35" s="164"/>
      <c r="N35" s="164"/>
      <c r="O35" s="164"/>
    </row>
    <row r="36" spans="1:15" x14ac:dyDescent="0.3">
      <c r="A36" s="75"/>
      <c r="B36" s="164"/>
      <c r="C36" s="164"/>
      <c r="D36" s="164"/>
      <c r="E36" s="164"/>
      <c r="F36" s="164"/>
      <c r="G36" s="164"/>
      <c r="H36" s="164"/>
      <c r="I36" s="164"/>
      <c r="J36" s="164"/>
      <c r="K36" s="164"/>
      <c r="L36" s="164"/>
      <c r="M36" s="164"/>
      <c r="N36" s="164"/>
      <c r="O36" s="164"/>
    </row>
    <row r="37" spans="1:15" x14ac:dyDescent="0.3">
      <c r="A37" s="75"/>
      <c r="B37" s="164" t="s">
        <v>299</v>
      </c>
      <c r="C37" s="164"/>
      <c r="D37" s="164"/>
      <c r="E37" s="164"/>
      <c r="F37" s="164"/>
      <c r="G37" s="164"/>
      <c r="H37" s="164"/>
      <c r="I37" s="164"/>
      <c r="J37" s="164"/>
      <c r="K37" s="164"/>
      <c r="L37" s="164"/>
      <c r="M37" s="164"/>
      <c r="N37" s="164"/>
      <c r="O37" s="164"/>
    </row>
    <row r="38" spans="1:15" x14ac:dyDescent="0.3">
      <c r="A38" s="75"/>
      <c r="B38" s="164"/>
      <c r="C38" s="164"/>
      <c r="D38" s="164"/>
      <c r="E38" s="164"/>
      <c r="F38" s="164"/>
      <c r="G38" s="164"/>
      <c r="H38" s="164"/>
      <c r="I38" s="164"/>
      <c r="J38" s="164"/>
      <c r="K38" s="164"/>
      <c r="L38" s="164"/>
      <c r="M38" s="164"/>
      <c r="N38" s="164"/>
      <c r="O38" s="164"/>
    </row>
    <row r="39" spans="1:15" x14ac:dyDescent="0.3">
      <c r="A39" s="75"/>
      <c r="B39" s="164" t="s">
        <v>300</v>
      </c>
      <c r="C39" s="164"/>
      <c r="D39" s="164"/>
      <c r="E39" s="164"/>
      <c r="F39" s="164"/>
      <c r="G39" s="164"/>
      <c r="H39" s="164"/>
      <c r="I39" s="164"/>
      <c r="J39" s="164"/>
      <c r="K39" s="164"/>
      <c r="L39" s="164"/>
      <c r="M39" s="164"/>
      <c r="N39" s="164"/>
      <c r="O39" s="164"/>
    </row>
    <row r="40" spans="1:15" x14ac:dyDescent="0.3">
      <c r="A40" s="75"/>
      <c r="B40" s="164"/>
      <c r="C40" s="164"/>
      <c r="D40" s="164"/>
      <c r="E40" s="164"/>
      <c r="F40" s="164"/>
      <c r="G40" s="164"/>
      <c r="H40" s="164"/>
      <c r="I40" s="164"/>
      <c r="J40" s="164"/>
      <c r="K40" s="164"/>
      <c r="L40" s="164"/>
      <c r="M40" s="164"/>
      <c r="N40" s="164"/>
      <c r="O40" s="164"/>
    </row>
    <row r="41" spans="1:15" x14ac:dyDescent="0.3">
      <c r="A41" s="10" t="s">
        <v>49</v>
      </c>
      <c r="B41" s="165" t="s">
        <v>56</v>
      </c>
      <c r="C41" s="165"/>
      <c r="D41" s="165"/>
      <c r="E41" s="165"/>
      <c r="F41" s="165"/>
      <c r="G41" s="165"/>
      <c r="H41" s="165"/>
      <c r="I41" s="165"/>
      <c r="J41" s="165"/>
      <c r="K41" s="165"/>
      <c r="L41" s="165"/>
      <c r="M41" s="165"/>
      <c r="N41" s="165"/>
      <c r="O41" s="165"/>
    </row>
    <row r="42" spans="1:15" x14ac:dyDescent="0.3">
      <c r="B42" s="166"/>
      <c r="C42" s="166"/>
      <c r="D42" s="166"/>
      <c r="E42" s="166"/>
      <c r="F42" s="166"/>
      <c r="G42" s="166"/>
      <c r="H42" s="166"/>
      <c r="I42" s="166"/>
      <c r="J42" s="166"/>
      <c r="K42" s="166"/>
      <c r="L42" s="166"/>
      <c r="M42" s="166"/>
      <c r="N42" s="166"/>
      <c r="O42" s="166"/>
    </row>
    <row r="43" spans="1:15" x14ac:dyDescent="0.3">
      <c r="B43" s="12"/>
      <c r="C43" s="12"/>
      <c r="D43" s="12"/>
      <c r="E43" s="12"/>
      <c r="F43" s="12"/>
      <c r="G43" s="12"/>
      <c r="H43" s="12"/>
      <c r="I43" s="12"/>
      <c r="J43" s="12"/>
      <c r="K43" s="12"/>
      <c r="L43" s="12"/>
      <c r="M43" s="12"/>
      <c r="N43" s="12"/>
      <c r="O43" s="12"/>
    </row>
    <row r="44" spans="1:15" x14ac:dyDescent="0.3">
      <c r="B44" s="12"/>
      <c r="C44" s="12"/>
      <c r="D44" s="12"/>
      <c r="E44" s="12"/>
      <c r="F44" s="12"/>
      <c r="G44" s="12"/>
      <c r="H44" s="12"/>
      <c r="I44" s="12"/>
      <c r="J44" s="12"/>
      <c r="K44" s="12"/>
      <c r="L44" s="12"/>
      <c r="M44" s="12"/>
      <c r="N44" s="12"/>
      <c r="O44" s="12"/>
    </row>
    <row r="45" spans="1:15" x14ac:dyDescent="0.3">
      <c r="B45" s="12"/>
      <c r="C45" s="12"/>
      <c r="D45" s="12"/>
      <c r="E45" s="12"/>
      <c r="F45" s="12"/>
      <c r="G45" s="12"/>
      <c r="H45" s="12"/>
      <c r="I45" s="12"/>
      <c r="J45" s="12"/>
      <c r="K45" s="12"/>
      <c r="L45" s="12"/>
      <c r="M45" s="12"/>
      <c r="N45" s="12"/>
      <c r="O45" s="12"/>
    </row>
    <row r="46" spans="1:15" x14ac:dyDescent="0.3">
      <c r="B46" s="12"/>
      <c r="C46" s="12"/>
      <c r="D46" s="12"/>
      <c r="E46" s="12"/>
      <c r="F46" s="12"/>
      <c r="G46" s="12"/>
      <c r="H46" s="12"/>
      <c r="I46" s="12"/>
      <c r="J46" s="12"/>
      <c r="K46" s="12"/>
      <c r="L46" s="12"/>
      <c r="M46" s="12"/>
      <c r="N46" s="12"/>
      <c r="O46" s="12"/>
    </row>
    <row r="47" spans="1:15" x14ac:dyDescent="0.3">
      <c r="B47" s="12"/>
      <c r="C47" s="12"/>
      <c r="D47" s="12"/>
      <c r="E47" s="12"/>
      <c r="F47" s="12"/>
      <c r="G47" s="12"/>
      <c r="H47" s="12"/>
      <c r="I47" s="12"/>
      <c r="J47" s="12"/>
      <c r="K47" s="12"/>
      <c r="L47" s="12"/>
      <c r="M47" s="12"/>
      <c r="N47" s="12"/>
      <c r="O47" s="12"/>
    </row>
    <row r="48" spans="1:15" x14ac:dyDescent="0.3">
      <c r="B48" s="12"/>
      <c r="C48" s="12"/>
      <c r="D48" s="12"/>
      <c r="E48" s="12"/>
      <c r="F48" s="12"/>
      <c r="G48" s="12"/>
      <c r="H48" s="12"/>
      <c r="I48" s="12"/>
      <c r="J48" s="12"/>
      <c r="K48" s="12"/>
      <c r="L48" s="12"/>
      <c r="M48" s="12"/>
      <c r="N48" s="12"/>
      <c r="O48" s="12"/>
    </row>
    <row r="49" spans="2:15" x14ac:dyDescent="0.3">
      <c r="B49" s="12"/>
      <c r="C49" s="12"/>
      <c r="D49" s="12"/>
      <c r="E49" s="12"/>
      <c r="F49" s="12"/>
      <c r="G49" s="12"/>
      <c r="H49" s="12"/>
      <c r="I49" s="12"/>
      <c r="J49" s="12"/>
      <c r="K49" s="12"/>
      <c r="L49" s="12"/>
      <c r="M49" s="12"/>
      <c r="N49" s="12"/>
      <c r="O49" s="12"/>
    </row>
    <row r="50" spans="2:15" x14ac:dyDescent="0.3">
      <c r="B50" s="12"/>
      <c r="C50" s="12"/>
      <c r="D50" s="12"/>
      <c r="E50" s="12"/>
      <c r="F50" s="12"/>
      <c r="G50" s="12"/>
      <c r="H50" s="12"/>
      <c r="I50" s="12"/>
      <c r="J50" s="12"/>
      <c r="K50" s="12"/>
      <c r="L50" s="12"/>
      <c r="M50" s="12"/>
      <c r="N50" s="12"/>
      <c r="O50" s="12"/>
    </row>
    <row r="51" spans="2:15" x14ac:dyDescent="0.3">
      <c r="B51" s="12"/>
      <c r="C51" s="12"/>
      <c r="D51" s="12"/>
      <c r="E51" s="12"/>
      <c r="F51" s="12"/>
      <c r="G51" s="12"/>
      <c r="H51" s="12"/>
      <c r="I51" s="12"/>
      <c r="J51" s="12"/>
      <c r="K51" s="12"/>
      <c r="L51" s="12"/>
      <c r="M51" s="12"/>
      <c r="N51" s="12"/>
      <c r="O51" s="12"/>
    </row>
    <row r="52" spans="2:15" x14ac:dyDescent="0.3">
      <c r="B52" s="12"/>
      <c r="C52" s="12"/>
      <c r="D52" s="12"/>
      <c r="E52" s="12"/>
      <c r="F52" s="12"/>
      <c r="G52" s="12"/>
      <c r="H52" s="12"/>
      <c r="I52" s="12"/>
      <c r="J52" s="12"/>
      <c r="K52" s="12"/>
      <c r="L52" s="12"/>
      <c r="M52" s="12"/>
      <c r="N52" s="12"/>
      <c r="O52" s="12"/>
    </row>
    <row r="53" spans="2:15" x14ac:dyDescent="0.3">
      <c r="B53" s="12"/>
      <c r="C53" s="12"/>
      <c r="D53" s="12"/>
      <c r="E53" s="12"/>
      <c r="F53" s="12"/>
      <c r="G53" s="12"/>
      <c r="H53" s="12"/>
      <c r="I53" s="12"/>
      <c r="J53" s="12"/>
      <c r="K53" s="12"/>
      <c r="L53" s="12"/>
      <c r="M53" s="12"/>
      <c r="N53" s="12"/>
      <c r="O53" s="12"/>
    </row>
    <row r="54" spans="2:15" x14ac:dyDescent="0.3">
      <c r="B54" s="12"/>
      <c r="C54" s="12"/>
      <c r="D54" s="12"/>
      <c r="E54" s="12"/>
      <c r="F54" s="12"/>
      <c r="G54" s="12"/>
      <c r="H54" s="12"/>
      <c r="I54" s="12"/>
      <c r="J54" s="12"/>
      <c r="K54" s="12"/>
      <c r="L54" s="12"/>
      <c r="M54" s="12"/>
      <c r="N54" s="12"/>
      <c r="O54" s="12"/>
    </row>
    <row r="55" spans="2:15" x14ac:dyDescent="0.3">
      <c r="B55" s="12"/>
      <c r="C55" s="12"/>
      <c r="D55" s="12"/>
      <c r="E55" s="12"/>
      <c r="F55" s="12"/>
      <c r="G55" s="12"/>
      <c r="H55" s="12"/>
      <c r="I55" s="12"/>
      <c r="J55" s="12"/>
      <c r="K55" s="12"/>
      <c r="L55" s="12"/>
      <c r="M55" s="12"/>
      <c r="N55" s="12"/>
      <c r="O55" s="12"/>
    </row>
    <row r="56" spans="2:15" x14ac:dyDescent="0.3">
      <c r="B56" s="12"/>
      <c r="C56" s="12"/>
      <c r="D56" s="12"/>
      <c r="E56" s="12"/>
      <c r="F56" s="12"/>
      <c r="G56" s="12"/>
      <c r="H56" s="12"/>
      <c r="I56" s="12"/>
      <c r="J56" s="12"/>
      <c r="K56" s="12"/>
      <c r="L56" s="12"/>
      <c r="M56" s="12"/>
      <c r="N56" s="12"/>
      <c r="O56" s="12"/>
    </row>
    <row r="57" spans="2:15" x14ac:dyDescent="0.3">
      <c r="B57" s="12"/>
      <c r="C57" s="12"/>
      <c r="D57" s="12"/>
      <c r="E57" s="12"/>
      <c r="F57" s="12"/>
      <c r="G57" s="12"/>
      <c r="H57" s="12"/>
      <c r="I57" s="12"/>
      <c r="J57" s="12"/>
      <c r="K57" s="12"/>
      <c r="L57" s="12"/>
      <c r="M57" s="12"/>
      <c r="N57" s="12"/>
      <c r="O57" s="12"/>
    </row>
    <row r="58" spans="2:15" x14ac:dyDescent="0.3">
      <c r="B58" s="12"/>
      <c r="C58" s="12"/>
      <c r="D58" s="12"/>
      <c r="E58" s="12"/>
      <c r="F58" s="12"/>
      <c r="G58" s="12"/>
      <c r="H58" s="12"/>
      <c r="I58" s="12"/>
      <c r="J58" s="12"/>
      <c r="K58" s="12"/>
      <c r="L58" s="12"/>
      <c r="M58" s="12"/>
      <c r="N58" s="12"/>
      <c r="O58" s="12"/>
    </row>
    <row r="59" spans="2:15" x14ac:dyDescent="0.3">
      <c r="B59" s="12"/>
      <c r="C59" s="12"/>
      <c r="D59" s="12"/>
      <c r="E59" s="12"/>
      <c r="F59" s="12"/>
      <c r="G59" s="12"/>
      <c r="H59" s="12"/>
      <c r="I59" s="12"/>
      <c r="J59" s="12"/>
      <c r="K59" s="12"/>
      <c r="L59" s="12"/>
      <c r="M59" s="12"/>
      <c r="N59" s="12"/>
      <c r="O59" s="12"/>
    </row>
    <row r="60" spans="2:15" x14ac:dyDescent="0.3">
      <c r="B60" s="12"/>
      <c r="C60" s="12"/>
      <c r="D60" s="12"/>
      <c r="E60" s="12"/>
      <c r="F60" s="12"/>
      <c r="G60" s="12"/>
      <c r="H60" s="12"/>
      <c r="I60" s="12"/>
      <c r="J60" s="12"/>
      <c r="K60" s="12"/>
      <c r="L60" s="12"/>
      <c r="M60" s="12"/>
      <c r="N60" s="12"/>
      <c r="O60" s="12"/>
    </row>
    <row r="61" spans="2:15" x14ac:dyDescent="0.3">
      <c r="B61" s="12"/>
      <c r="C61" s="12"/>
      <c r="D61" s="12"/>
      <c r="E61" s="12"/>
      <c r="F61" s="12"/>
      <c r="G61" s="12"/>
      <c r="H61" s="12"/>
      <c r="I61" s="12"/>
      <c r="J61" s="12"/>
      <c r="K61" s="12"/>
      <c r="L61" s="12"/>
      <c r="M61" s="12"/>
      <c r="N61" s="12"/>
      <c r="O61" s="12"/>
    </row>
    <row r="62" spans="2:15" x14ac:dyDescent="0.3">
      <c r="B62" s="12"/>
      <c r="C62" s="12"/>
      <c r="D62" s="12"/>
      <c r="E62" s="12"/>
      <c r="F62" s="12"/>
      <c r="G62" s="12"/>
      <c r="H62" s="12"/>
      <c r="I62" s="12"/>
      <c r="J62" s="12"/>
      <c r="K62" s="12"/>
      <c r="L62" s="12"/>
      <c r="M62" s="12"/>
      <c r="N62" s="12"/>
      <c r="O62" s="12"/>
    </row>
    <row r="63" spans="2:15" x14ac:dyDescent="0.3">
      <c r="B63" s="12"/>
      <c r="C63" s="12"/>
      <c r="D63" s="12"/>
      <c r="E63" s="12"/>
      <c r="F63" s="12"/>
      <c r="G63" s="12"/>
      <c r="H63" s="12"/>
      <c r="I63" s="12"/>
      <c r="J63" s="12"/>
      <c r="K63" s="12"/>
      <c r="L63" s="12"/>
      <c r="M63" s="12"/>
      <c r="N63" s="12"/>
      <c r="O63" s="12"/>
    </row>
    <row r="64" spans="2:15" x14ac:dyDescent="0.3">
      <c r="B64" s="12"/>
      <c r="C64" s="12"/>
      <c r="D64" s="12"/>
      <c r="E64" s="12"/>
      <c r="F64" s="12"/>
      <c r="G64" s="12"/>
      <c r="H64" s="12"/>
      <c r="I64" s="12"/>
      <c r="J64" s="12"/>
      <c r="K64" s="12"/>
      <c r="L64" s="12"/>
      <c r="M64" s="12"/>
      <c r="N64" s="12"/>
      <c r="O64" s="12"/>
    </row>
    <row r="65" spans="2:15" x14ac:dyDescent="0.3">
      <c r="B65" s="12"/>
      <c r="C65" s="12"/>
      <c r="D65" s="12"/>
      <c r="E65" s="12"/>
      <c r="F65" s="12"/>
      <c r="G65" s="12"/>
      <c r="H65" s="12"/>
      <c r="I65" s="12"/>
      <c r="J65" s="12"/>
      <c r="K65" s="12"/>
      <c r="L65" s="12"/>
      <c r="M65" s="12"/>
      <c r="N65" s="12"/>
      <c r="O65" s="12"/>
    </row>
    <row r="66" spans="2:15" x14ac:dyDescent="0.3">
      <c r="B66" s="12"/>
      <c r="C66" s="12"/>
      <c r="D66" s="12"/>
      <c r="E66" s="12"/>
      <c r="F66" s="12"/>
      <c r="G66" s="12"/>
      <c r="H66" s="12"/>
      <c r="I66" s="12"/>
      <c r="J66" s="12"/>
      <c r="K66" s="12"/>
      <c r="L66" s="12"/>
      <c r="M66" s="12"/>
      <c r="N66" s="12"/>
      <c r="O66" s="12"/>
    </row>
    <row r="67" spans="2:15" x14ac:dyDescent="0.3">
      <c r="B67" s="12"/>
      <c r="C67" s="12"/>
      <c r="D67" s="12"/>
      <c r="E67" s="12"/>
      <c r="F67" s="12"/>
      <c r="G67" s="12"/>
      <c r="H67" s="12"/>
      <c r="I67" s="12"/>
      <c r="J67" s="12"/>
      <c r="K67" s="12"/>
      <c r="L67" s="12"/>
      <c r="M67" s="12"/>
      <c r="N67" s="12"/>
      <c r="O67" s="12"/>
    </row>
    <row r="68" spans="2:15" x14ac:dyDescent="0.3">
      <c r="B68" s="12"/>
      <c r="C68" s="12"/>
      <c r="D68" s="12"/>
      <c r="E68" s="12"/>
      <c r="F68" s="12"/>
      <c r="G68" s="12"/>
      <c r="H68" s="12"/>
      <c r="I68" s="12"/>
      <c r="J68" s="12"/>
      <c r="K68" s="12"/>
      <c r="L68" s="12"/>
      <c r="M68" s="12"/>
      <c r="N68" s="12"/>
      <c r="O68" s="12"/>
    </row>
    <row r="69" spans="2:15" x14ac:dyDescent="0.3">
      <c r="B69" s="12"/>
      <c r="C69" s="12"/>
      <c r="D69" s="12"/>
      <c r="E69" s="12"/>
      <c r="F69" s="12"/>
      <c r="G69" s="12"/>
      <c r="H69" s="12"/>
      <c r="I69" s="12"/>
      <c r="J69" s="12"/>
      <c r="K69" s="12"/>
      <c r="L69" s="12"/>
      <c r="M69" s="12"/>
      <c r="N69" s="12"/>
      <c r="O69" s="12"/>
    </row>
    <row r="70" spans="2:15" x14ac:dyDescent="0.3">
      <c r="B70" s="12"/>
      <c r="C70" s="12"/>
      <c r="D70" s="12"/>
      <c r="E70" s="12"/>
      <c r="F70" s="12"/>
      <c r="G70" s="12"/>
      <c r="H70" s="12"/>
      <c r="I70" s="12"/>
      <c r="J70" s="12"/>
      <c r="K70" s="12"/>
      <c r="L70" s="12"/>
      <c r="M70" s="12"/>
      <c r="N70" s="12"/>
      <c r="O70" s="12"/>
    </row>
    <row r="71" spans="2:15" x14ac:dyDescent="0.3">
      <c r="B71" s="12"/>
      <c r="C71" s="12"/>
      <c r="D71" s="12"/>
      <c r="E71" s="12"/>
      <c r="F71" s="12"/>
      <c r="G71" s="12"/>
      <c r="H71" s="12"/>
      <c r="I71" s="12"/>
      <c r="J71" s="12"/>
      <c r="K71" s="12"/>
      <c r="L71" s="12"/>
      <c r="M71" s="12"/>
      <c r="N71" s="12"/>
      <c r="O71" s="12"/>
    </row>
    <row r="72" spans="2:15" x14ac:dyDescent="0.3">
      <c r="B72" s="12"/>
      <c r="C72" s="12"/>
      <c r="D72" s="12"/>
      <c r="E72" s="12"/>
      <c r="F72" s="12"/>
      <c r="G72" s="12"/>
      <c r="H72" s="12"/>
      <c r="I72" s="12"/>
      <c r="J72" s="12"/>
      <c r="K72" s="12"/>
      <c r="L72" s="12"/>
      <c r="M72" s="12"/>
      <c r="N72" s="12"/>
      <c r="O72" s="12"/>
    </row>
    <row r="73" spans="2:15" x14ac:dyDescent="0.3">
      <c r="B73" s="12"/>
      <c r="C73" s="12"/>
      <c r="D73" s="12"/>
      <c r="E73" s="12"/>
      <c r="F73" s="12"/>
      <c r="G73" s="12"/>
      <c r="H73" s="12"/>
      <c r="I73" s="12"/>
      <c r="J73" s="12"/>
      <c r="K73" s="12"/>
      <c r="L73" s="12"/>
      <c r="M73" s="12"/>
      <c r="N73" s="12"/>
      <c r="O73" s="12"/>
    </row>
    <row r="74" spans="2:15" x14ac:dyDescent="0.3">
      <c r="B74" s="12"/>
      <c r="C74" s="12"/>
      <c r="D74" s="12"/>
      <c r="E74" s="12"/>
      <c r="F74" s="12"/>
      <c r="G74" s="12"/>
      <c r="H74" s="12"/>
      <c r="I74" s="12"/>
      <c r="J74" s="12"/>
      <c r="K74" s="12"/>
      <c r="L74" s="12"/>
      <c r="M74" s="12"/>
      <c r="N74" s="12"/>
      <c r="O74" s="12"/>
    </row>
    <row r="75" spans="2:15" x14ac:dyDescent="0.3">
      <c r="B75" s="12"/>
      <c r="C75" s="12"/>
      <c r="D75" s="12"/>
      <c r="E75" s="12"/>
      <c r="F75" s="12"/>
      <c r="G75" s="12"/>
      <c r="H75" s="12"/>
      <c r="I75" s="12"/>
      <c r="J75" s="12"/>
      <c r="K75" s="12"/>
      <c r="L75" s="12"/>
      <c r="M75" s="12"/>
      <c r="N75" s="12"/>
      <c r="O75" s="12"/>
    </row>
    <row r="76" spans="2:15" x14ac:dyDescent="0.3">
      <c r="B76" s="12"/>
      <c r="C76" s="12"/>
      <c r="D76" s="12"/>
      <c r="E76" s="12"/>
      <c r="F76" s="12"/>
      <c r="G76" s="12"/>
      <c r="H76" s="12"/>
      <c r="I76" s="12"/>
      <c r="J76" s="12"/>
      <c r="K76" s="12"/>
      <c r="L76" s="12"/>
      <c r="M76" s="12"/>
      <c r="N76" s="12"/>
      <c r="O76" s="12"/>
    </row>
    <row r="77" spans="2:15" x14ac:dyDescent="0.3">
      <c r="B77" s="12"/>
      <c r="C77" s="12"/>
      <c r="D77" s="12"/>
      <c r="E77" s="12"/>
      <c r="F77" s="12"/>
      <c r="G77" s="12"/>
      <c r="H77" s="12"/>
      <c r="I77" s="12"/>
      <c r="J77" s="12"/>
      <c r="K77" s="12"/>
      <c r="L77" s="12"/>
      <c r="M77" s="12"/>
      <c r="N77" s="12"/>
      <c r="O77" s="12"/>
    </row>
    <row r="78" spans="2:15" x14ac:dyDescent="0.3">
      <c r="B78" s="12"/>
      <c r="C78" s="12"/>
      <c r="D78" s="12"/>
      <c r="E78" s="12"/>
      <c r="F78" s="12"/>
      <c r="G78" s="12"/>
      <c r="H78" s="12"/>
      <c r="I78" s="12"/>
      <c r="J78" s="12"/>
      <c r="K78" s="12"/>
      <c r="L78" s="12"/>
      <c r="M78" s="12"/>
      <c r="N78" s="12"/>
      <c r="O78" s="12"/>
    </row>
    <row r="79" spans="2:15" x14ac:dyDescent="0.3">
      <c r="B79" s="12"/>
      <c r="C79" s="12"/>
      <c r="D79" s="12"/>
      <c r="E79" s="12"/>
      <c r="F79" s="12"/>
      <c r="G79" s="12"/>
      <c r="H79" s="12"/>
      <c r="I79" s="12"/>
      <c r="J79" s="12"/>
      <c r="K79" s="12"/>
      <c r="L79" s="12"/>
      <c r="M79" s="12"/>
      <c r="N79" s="12"/>
      <c r="O79" s="12"/>
    </row>
    <row r="80" spans="2:15" x14ac:dyDescent="0.3">
      <c r="B80" s="12"/>
      <c r="C80" s="12"/>
      <c r="D80" s="12"/>
      <c r="E80" s="12"/>
      <c r="F80" s="12"/>
      <c r="G80" s="12"/>
      <c r="H80" s="12"/>
      <c r="I80" s="12"/>
      <c r="J80" s="12"/>
      <c r="K80" s="12"/>
      <c r="L80" s="12"/>
      <c r="M80" s="12"/>
      <c r="N80" s="12"/>
      <c r="O80" s="12"/>
    </row>
    <row r="81" spans="2:15" x14ac:dyDescent="0.3">
      <c r="B81" s="12"/>
      <c r="C81" s="12"/>
      <c r="D81" s="12"/>
      <c r="E81" s="12"/>
      <c r="F81" s="12"/>
      <c r="G81" s="12"/>
      <c r="H81" s="12"/>
      <c r="I81" s="12"/>
      <c r="J81" s="12"/>
      <c r="K81" s="12"/>
      <c r="L81" s="12"/>
      <c r="M81" s="12"/>
      <c r="N81" s="12"/>
      <c r="O81" s="12"/>
    </row>
    <row r="82" spans="2:15" x14ac:dyDescent="0.3">
      <c r="B82" s="12"/>
      <c r="C82" s="12"/>
      <c r="D82" s="12"/>
      <c r="E82" s="12"/>
      <c r="F82" s="12"/>
      <c r="G82" s="12"/>
      <c r="H82" s="12"/>
      <c r="I82" s="12"/>
      <c r="J82" s="12"/>
      <c r="K82" s="12"/>
      <c r="L82" s="12"/>
      <c r="M82" s="12"/>
      <c r="N82" s="12"/>
      <c r="O82" s="12"/>
    </row>
    <row r="83" spans="2:15" x14ac:dyDescent="0.3">
      <c r="B83" s="12"/>
      <c r="C83" s="12"/>
      <c r="D83" s="12"/>
      <c r="E83" s="12"/>
      <c r="F83" s="12"/>
      <c r="G83" s="12"/>
      <c r="H83" s="12"/>
      <c r="I83" s="12"/>
      <c r="J83" s="12"/>
      <c r="K83" s="12"/>
      <c r="L83" s="12"/>
      <c r="M83" s="12"/>
      <c r="N83" s="12"/>
      <c r="O83" s="12"/>
    </row>
    <row r="84" spans="2:15" x14ac:dyDescent="0.3">
      <c r="B84" s="12"/>
      <c r="C84" s="12"/>
      <c r="D84" s="12"/>
      <c r="E84" s="12"/>
      <c r="F84" s="12"/>
      <c r="G84" s="12"/>
      <c r="H84" s="12"/>
      <c r="I84" s="12"/>
      <c r="J84" s="12"/>
      <c r="K84" s="12"/>
      <c r="L84" s="12"/>
      <c r="M84" s="12"/>
      <c r="N84" s="12"/>
      <c r="O84" s="12"/>
    </row>
    <row r="85" spans="2:15" x14ac:dyDescent="0.3">
      <c r="B85" s="12"/>
      <c r="C85" s="12"/>
      <c r="D85" s="12"/>
      <c r="E85" s="12"/>
      <c r="F85" s="12"/>
      <c r="G85" s="12"/>
      <c r="H85" s="12"/>
      <c r="I85" s="12"/>
      <c r="J85" s="12"/>
      <c r="K85" s="12"/>
      <c r="L85" s="12"/>
      <c r="M85" s="12"/>
      <c r="N85" s="12"/>
      <c r="O85" s="12"/>
    </row>
    <row r="86" spans="2:15" x14ac:dyDescent="0.3">
      <c r="B86" s="12"/>
      <c r="C86" s="12"/>
      <c r="D86" s="12"/>
      <c r="E86" s="12"/>
      <c r="F86" s="12"/>
      <c r="G86" s="12"/>
      <c r="H86" s="12"/>
      <c r="I86" s="12"/>
      <c r="J86" s="12"/>
      <c r="K86" s="12"/>
      <c r="L86" s="12"/>
      <c r="M86" s="12"/>
      <c r="N86" s="12"/>
      <c r="O86" s="12"/>
    </row>
    <row r="87" spans="2:15" x14ac:dyDescent="0.3">
      <c r="B87" s="12"/>
      <c r="C87" s="12"/>
      <c r="D87" s="12"/>
      <c r="E87" s="12"/>
      <c r="F87" s="12"/>
      <c r="G87" s="12"/>
      <c r="H87" s="12"/>
      <c r="I87" s="12"/>
      <c r="J87" s="12"/>
      <c r="K87" s="12"/>
      <c r="L87" s="12"/>
      <c r="M87" s="12"/>
      <c r="N87" s="12"/>
      <c r="O87" s="12"/>
    </row>
    <row r="88" spans="2:15" x14ac:dyDescent="0.3">
      <c r="B88" s="12"/>
      <c r="C88" s="12"/>
      <c r="D88" s="12"/>
      <c r="E88" s="12"/>
      <c r="F88" s="12"/>
      <c r="G88" s="12"/>
      <c r="H88" s="12"/>
      <c r="I88" s="12"/>
      <c r="J88" s="12"/>
      <c r="K88" s="12"/>
      <c r="L88" s="12"/>
      <c r="M88" s="12"/>
      <c r="N88" s="12"/>
      <c r="O88" s="12"/>
    </row>
    <row r="89" spans="2:15" x14ac:dyDescent="0.3">
      <c r="B89" s="12"/>
      <c r="C89" s="12"/>
      <c r="D89" s="12"/>
      <c r="E89" s="12"/>
      <c r="F89" s="12"/>
      <c r="G89" s="12"/>
      <c r="H89" s="12"/>
      <c r="I89" s="12"/>
      <c r="J89" s="12"/>
      <c r="K89" s="12"/>
      <c r="L89" s="12"/>
      <c r="M89" s="12"/>
      <c r="N89" s="12"/>
      <c r="O89" s="12"/>
    </row>
    <row r="90" spans="2:15" x14ac:dyDescent="0.3">
      <c r="B90" s="12"/>
      <c r="C90" s="12"/>
      <c r="D90" s="12"/>
      <c r="E90" s="12"/>
      <c r="F90" s="12"/>
      <c r="G90" s="12"/>
      <c r="H90" s="12"/>
      <c r="I90" s="12"/>
      <c r="J90" s="12"/>
      <c r="K90" s="12"/>
      <c r="L90" s="12"/>
      <c r="M90" s="12"/>
      <c r="N90" s="12"/>
      <c r="O90" s="12"/>
    </row>
    <row r="91" spans="2:15" x14ac:dyDescent="0.3">
      <c r="B91" s="12"/>
      <c r="C91" s="12"/>
      <c r="D91" s="12"/>
      <c r="E91" s="12"/>
      <c r="F91" s="12"/>
      <c r="G91" s="12"/>
      <c r="H91" s="12"/>
      <c r="I91" s="12"/>
      <c r="J91" s="12"/>
      <c r="K91" s="12"/>
      <c r="L91" s="12"/>
      <c r="M91" s="12"/>
      <c r="N91" s="12"/>
      <c r="O91" s="12"/>
    </row>
    <row r="92" spans="2:15" x14ac:dyDescent="0.3">
      <c r="B92" s="12"/>
      <c r="C92" s="12"/>
      <c r="D92" s="12"/>
      <c r="E92" s="12"/>
      <c r="F92" s="12"/>
      <c r="G92" s="12"/>
      <c r="H92" s="12"/>
      <c r="I92" s="12"/>
      <c r="J92" s="12"/>
      <c r="K92" s="12"/>
      <c r="L92" s="12"/>
      <c r="M92" s="12"/>
      <c r="N92" s="12"/>
      <c r="O92" s="12"/>
    </row>
    <row r="93" spans="2:15" x14ac:dyDescent="0.3">
      <c r="B93" s="12"/>
      <c r="C93" s="12"/>
      <c r="D93" s="12"/>
      <c r="E93" s="12"/>
      <c r="F93" s="12"/>
      <c r="G93" s="12"/>
      <c r="H93" s="12"/>
      <c r="I93" s="12"/>
      <c r="J93" s="12"/>
      <c r="K93" s="12"/>
      <c r="L93" s="12"/>
      <c r="M93" s="12"/>
      <c r="N93" s="12"/>
      <c r="O93" s="12"/>
    </row>
  </sheetData>
  <mergeCells count="18">
    <mergeCell ref="B32:O34"/>
    <mergeCell ref="A1:O1"/>
    <mergeCell ref="B2:O9"/>
    <mergeCell ref="B25:O25"/>
    <mergeCell ref="B30:O30"/>
    <mergeCell ref="B31:O31"/>
    <mergeCell ref="B10:O19"/>
    <mergeCell ref="B20:O20"/>
    <mergeCell ref="B21:O22"/>
    <mergeCell ref="B23:O23"/>
    <mergeCell ref="B24:O24"/>
    <mergeCell ref="B26:O28"/>
    <mergeCell ref="B29:O29"/>
    <mergeCell ref="B35:O36"/>
    <mergeCell ref="B37:O38"/>
    <mergeCell ref="B39:O40"/>
    <mergeCell ref="B41:O41"/>
    <mergeCell ref="B42:O42"/>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C92C4-E582-426B-8CA5-9C4A1E807EFD}">
  <dimension ref="A1:D44"/>
  <sheetViews>
    <sheetView topLeftCell="A28" zoomScale="82" zoomScaleNormal="82" workbookViewId="0">
      <selection activeCell="D41" sqref="D41"/>
    </sheetView>
  </sheetViews>
  <sheetFormatPr defaultColWidth="8.6640625" defaultRowHeight="14.4" x14ac:dyDescent="0.3"/>
  <cols>
    <col min="1" max="1" width="12.44140625" style="27" customWidth="1"/>
    <col min="2" max="2" width="46" style="27" customWidth="1"/>
    <col min="3" max="3" width="43.33203125" style="27" customWidth="1"/>
    <col min="4" max="4" width="67.44140625" style="27" customWidth="1"/>
    <col min="5" max="16384" width="8.6640625" style="27"/>
  </cols>
  <sheetData>
    <row r="1" spans="1:4" ht="15.6" x14ac:dyDescent="0.3">
      <c r="A1" s="26"/>
      <c r="B1" s="26"/>
      <c r="C1" s="26"/>
      <c r="D1" s="26"/>
    </row>
    <row r="2" spans="1:4" ht="15.6" x14ac:dyDescent="0.3">
      <c r="A2" s="13" t="str">
        <f>Pasiūlymas!B27</f>
        <v>1 pirkimo objekto dalis. Funkciniai vežimėliai ligonių transportavimui ir gydymui boksuose</v>
      </c>
      <c r="B2" s="12"/>
      <c r="C2" s="12"/>
      <c r="D2" s="10"/>
    </row>
    <row r="3" spans="1:4" ht="15.6" x14ac:dyDescent="0.3">
      <c r="A3" s="13"/>
      <c r="B3" s="12"/>
      <c r="C3" s="12"/>
      <c r="D3" s="10"/>
    </row>
    <row r="4" spans="1:4" ht="15.6" x14ac:dyDescent="0.3">
      <c r="A4" s="13" t="s">
        <v>60</v>
      </c>
      <c r="B4" s="12"/>
      <c r="C4" s="12"/>
      <c r="D4" s="10"/>
    </row>
    <row r="5" spans="1:4" ht="62.4" x14ac:dyDescent="0.3">
      <c r="A5" s="28" t="s">
        <v>32</v>
      </c>
      <c r="B5" s="28" t="s">
        <v>33</v>
      </c>
      <c r="C5" s="28" t="s">
        <v>34</v>
      </c>
      <c r="D5" s="29" t="s">
        <v>35</v>
      </c>
    </row>
    <row r="6" spans="1:4" ht="31.2" x14ac:dyDescent="0.3">
      <c r="A6" s="30" t="s">
        <v>52</v>
      </c>
      <c r="B6" s="31" t="s">
        <v>59</v>
      </c>
      <c r="C6" s="31" t="s">
        <v>39</v>
      </c>
      <c r="D6" s="92"/>
    </row>
    <row r="7" spans="1:4" ht="31.2" x14ac:dyDescent="0.3">
      <c r="A7" s="30" t="s">
        <v>53</v>
      </c>
      <c r="B7" s="32" t="s">
        <v>68</v>
      </c>
      <c r="C7" s="32" t="s">
        <v>72</v>
      </c>
      <c r="D7" s="93"/>
    </row>
    <row r="8" spans="1:4" ht="15.6" x14ac:dyDescent="0.3">
      <c r="A8" s="30" t="s">
        <v>54</v>
      </c>
      <c r="B8" s="32" t="s">
        <v>73</v>
      </c>
      <c r="C8" s="32" t="s">
        <v>74</v>
      </c>
      <c r="D8" s="93"/>
    </row>
    <row r="9" spans="1:4" ht="31.2" x14ac:dyDescent="0.3">
      <c r="A9" s="175" t="s">
        <v>69</v>
      </c>
      <c r="B9" s="172" t="s">
        <v>75</v>
      </c>
      <c r="C9" s="32" t="s">
        <v>272</v>
      </c>
      <c r="D9" s="93"/>
    </row>
    <row r="10" spans="1:4" ht="31.2" x14ac:dyDescent="0.3">
      <c r="A10" s="176"/>
      <c r="B10" s="173"/>
      <c r="C10" s="32" t="s">
        <v>76</v>
      </c>
      <c r="D10" s="93"/>
    </row>
    <row r="11" spans="1:4" ht="15.6" x14ac:dyDescent="0.3">
      <c r="A11" s="177"/>
      <c r="B11" s="174"/>
      <c r="C11" s="32" t="s">
        <v>77</v>
      </c>
      <c r="D11" s="93"/>
    </row>
    <row r="12" spans="1:4" ht="31.2" x14ac:dyDescent="0.3">
      <c r="A12" s="175" t="s">
        <v>70</v>
      </c>
      <c r="B12" s="172" t="s">
        <v>78</v>
      </c>
      <c r="C12" s="32" t="s">
        <v>79</v>
      </c>
      <c r="D12" s="93"/>
    </row>
    <row r="13" spans="1:4" ht="51" customHeight="1" x14ac:dyDescent="0.3">
      <c r="A13" s="177"/>
      <c r="B13" s="174"/>
      <c r="C13" s="32" t="s">
        <v>80</v>
      </c>
      <c r="D13" s="93"/>
    </row>
    <row r="14" spans="1:4" ht="15.6" x14ac:dyDescent="0.3">
      <c r="A14" s="175" t="s">
        <v>55</v>
      </c>
      <c r="B14" s="172" t="s">
        <v>81</v>
      </c>
      <c r="C14" s="32" t="s">
        <v>220</v>
      </c>
      <c r="D14" s="93"/>
    </row>
    <row r="15" spans="1:4" ht="15.6" x14ac:dyDescent="0.3">
      <c r="A15" s="177"/>
      <c r="B15" s="174"/>
      <c r="C15" s="32" t="s">
        <v>219</v>
      </c>
      <c r="D15" s="93"/>
    </row>
    <row r="16" spans="1:4" ht="15.6" x14ac:dyDescent="0.3">
      <c r="A16" s="30" t="s">
        <v>87</v>
      </c>
      <c r="B16" s="32" t="s">
        <v>82</v>
      </c>
      <c r="C16" s="32" t="s">
        <v>83</v>
      </c>
      <c r="D16" s="93"/>
    </row>
    <row r="17" spans="1:4" ht="15.6" x14ac:dyDescent="0.3">
      <c r="A17" s="175" t="s">
        <v>88</v>
      </c>
      <c r="B17" s="172" t="s">
        <v>84</v>
      </c>
      <c r="C17" s="32" t="s">
        <v>85</v>
      </c>
      <c r="D17" s="93"/>
    </row>
    <row r="18" spans="1:4" ht="31.2" x14ac:dyDescent="0.3">
      <c r="A18" s="177"/>
      <c r="B18" s="174"/>
      <c r="C18" s="32" t="s">
        <v>86</v>
      </c>
      <c r="D18" s="93"/>
    </row>
    <row r="19" spans="1:4" ht="46.8" x14ac:dyDescent="0.3">
      <c r="A19" s="30" t="s">
        <v>89</v>
      </c>
      <c r="B19" s="32" t="s">
        <v>90</v>
      </c>
      <c r="C19" s="32" t="s">
        <v>91</v>
      </c>
      <c r="D19" s="93"/>
    </row>
    <row r="20" spans="1:4" ht="15.6" x14ac:dyDescent="0.3">
      <c r="A20" s="175" t="s">
        <v>92</v>
      </c>
      <c r="B20" s="172" t="s">
        <v>93</v>
      </c>
      <c r="C20" s="32" t="s">
        <v>95</v>
      </c>
      <c r="D20" s="93"/>
    </row>
    <row r="21" spans="1:4" ht="46.8" x14ac:dyDescent="0.3">
      <c r="A21" s="177"/>
      <c r="B21" s="174"/>
      <c r="C21" s="32" t="s">
        <v>94</v>
      </c>
      <c r="D21" s="93"/>
    </row>
    <row r="22" spans="1:4" ht="15.6" x14ac:dyDescent="0.3">
      <c r="A22" s="175" t="s">
        <v>96</v>
      </c>
      <c r="B22" s="172" t="s">
        <v>97</v>
      </c>
      <c r="C22" s="32" t="s">
        <v>98</v>
      </c>
      <c r="D22" s="93"/>
    </row>
    <row r="23" spans="1:4" ht="15.6" x14ac:dyDescent="0.3">
      <c r="A23" s="176"/>
      <c r="B23" s="173"/>
      <c r="C23" s="32" t="s">
        <v>99</v>
      </c>
      <c r="D23" s="93"/>
    </row>
    <row r="24" spans="1:4" ht="31.2" x14ac:dyDescent="0.3">
      <c r="A24" s="176"/>
      <c r="B24" s="173"/>
      <c r="C24" s="32" t="s">
        <v>100</v>
      </c>
      <c r="D24" s="93"/>
    </row>
    <row r="25" spans="1:4" ht="46.8" x14ac:dyDescent="0.3">
      <c r="A25" s="177"/>
      <c r="B25" s="174"/>
      <c r="C25" s="32" t="s">
        <v>101</v>
      </c>
      <c r="D25" s="93"/>
    </row>
    <row r="26" spans="1:4" ht="31.2" x14ac:dyDescent="0.3">
      <c r="A26" s="30" t="s">
        <v>102</v>
      </c>
      <c r="B26" s="32" t="s">
        <v>103</v>
      </c>
      <c r="C26" s="32" t="s">
        <v>304</v>
      </c>
      <c r="D26" s="93"/>
    </row>
    <row r="27" spans="1:4" ht="15.6" x14ac:dyDescent="0.3">
      <c r="A27" s="30" t="s">
        <v>104</v>
      </c>
      <c r="B27" s="32" t="s">
        <v>105</v>
      </c>
      <c r="C27" s="32" t="s">
        <v>251</v>
      </c>
      <c r="D27" s="93"/>
    </row>
    <row r="28" spans="1:4" ht="15.6" x14ac:dyDescent="0.3">
      <c r="A28" s="30" t="s">
        <v>106</v>
      </c>
      <c r="B28" s="32" t="s">
        <v>107</v>
      </c>
      <c r="C28" s="32" t="s">
        <v>108</v>
      </c>
      <c r="D28" s="93"/>
    </row>
    <row r="29" spans="1:4" ht="15.6" x14ac:dyDescent="0.3">
      <c r="A29" s="30" t="s">
        <v>109</v>
      </c>
      <c r="B29" s="32" t="s">
        <v>110</v>
      </c>
      <c r="C29" s="32" t="s">
        <v>111</v>
      </c>
      <c r="D29" s="93"/>
    </row>
    <row r="30" spans="1:4" ht="15.6" x14ac:dyDescent="0.3">
      <c r="A30" s="30" t="s">
        <v>112</v>
      </c>
      <c r="B30" s="32" t="s">
        <v>113</v>
      </c>
      <c r="C30" s="32" t="s">
        <v>114</v>
      </c>
      <c r="D30" s="93"/>
    </row>
    <row r="31" spans="1:4" ht="15.6" x14ac:dyDescent="0.3">
      <c r="A31" s="175" t="s">
        <v>115</v>
      </c>
      <c r="B31" s="172" t="s">
        <v>116</v>
      </c>
      <c r="C31" s="83" t="s">
        <v>117</v>
      </c>
      <c r="D31" s="93"/>
    </row>
    <row r="32" spans="1:4" ht="31.2" x14ac:dyDescent="0.3">
      <c r="A32" s="176"/>
      <c r="B32" s="173"/>
      <c r="C32" s="83" t="s">
        <v>118</v>
      </c>
      <c r="D32" s="93"/>
    </row>
    <row r="33" spans="1:4" ht="31.2" x14ac:dyDescent="0.3">
      <c r="A33" s="176"/>
      <c r="B33" s="173"/>
      <c r="C33" s="83" t="s">
        <v>119</v>
      </c>
      <c r="D33" s="93"/>
    </row>
    <row r="34" spans="1:4" ht="31.2" x14ac:dyDescent="0.3">
      <c r="A34" s="176"/>
      <c r="B34" s="173"/>
      <c r="C34" s="83" t="s">
        <v>120</v>
      </c>
      <c r="D34" s="93"/>
    </row>
    <row r="35" spans="1:4" ht="15.6" x14ac:dyDescent="0.3">
      <c r="A35" s="176"/>
      <c r="B35" s="173"/>
      <c r="C35" s="83" t="s">
        <v>121</v>
      </c>
      <c r="D35" s="93"/>
    </row>
    <row r="36" spans="1:4" ht="46.8" x14ac:dyDescent="0.3">
      <c r="A36" s="177"/>
      <c r="B36" s="174"/>
      <c r="C36" s="84" t="s">
        <v>126</v>
      </c>
      <c r="D36" s="93"/>
    </row>
    <row r="37" spans="1:4" ht="15.6" x14ac:dyDescent="0.3">
      <c r="A37" s="39" t="s">
        <v>124</v>
      </c>
      <c r="B37" s="85" t="s">
        <v>122</v>
      </c>
      <c r="C37" s="84" t="s">
        <v>123</v>
      </c>
      <c r="D37" s="93"/>
    </row>
    <row r="38" spans="1:4" ht="31.2" x14ac:dyDescent="0.3">
      <c r="A38" s="30" t="s">
        <v>125</v>
      </c>
      <c r="B38" s="32" t="s">
        <v>305</v>
      </c>
      <c r="C38" s="55" t="s">
        <v>306</v>
      </c>
      <c r="D38" s="93"/>
    </row>
    <row r="39" spans="1:4" ht="15.6" x14ac:dyDescent="0.3">
      <c r="A39" s="33"/>
      <c r="B39" s="34"/>
      <c r="C39" s="35" t="s">
        <v>61</v>
      </c>
      <c r="D39" s="36">
        <v>52</v>
      </c>
    </row>
    <row r="40" spans="1:4" ht="15.6" x14ac:dyDescent="0.3">
      <c r="A40" s="33"/>
      <c r="C40" s="37" t="s">
        <v>62</v>
      </c>
      <c r="D40" s="38" t="s">
        <v>63</v>
      </c>
    </row>
    <row r="41" spans="1:4" ht="15.6" x14ac:dyDescent="0.3">
      <c r="A41" s="33"/>
      <c r="C41" s="37" t="s">
        <v>64</v>
      </c>
      <c r="D41" s="94"/>
    </row>
    <row r="42" spans="1:4" ht="15.6" x14ac:dyDescent="0.3">
      <c r="A42" s="33"/>
      <c r="C42" s="37" t="s">
        <v>65</v>
      </c>
      <c r="D42" s="76">
        <f>D41*D39</f>
        <v>0</v>
      </c>
    </row>
    <row r="43" spans="1:4" ht="15.6" x14ac:dyDescent="0.3">
      <c r="C43" s="37" t="s">
        <v>66</v>
      </c>
      <c r="D43" s="77">
        <f>D42*0.21</f>
        <v>0</v>
      </c>
    </row>
    <row r="44" spans="1:4" ht="15.6" x14ac:dyDescent="0.3">
      <c r="C44" s="37" t="s">
        <v>67</v>
      </c>
      <c r="D44" s="76">
        <f>D42+D43</f>
        <v>0</v>
      </c>
    </row>
  </sheetData>
  <mergeCells count="14">
    <mergeCell ref="B31:B36"/>
    <mergeCell ref="A31:A36"/>
    <mergeCell ref="B17:B18"/>
    <mergeCell ref="A17:A18"/>
    <mergeCell ref="B20:B21"/>
    <mergeCell ref="A20:A21"/>
    <mergeCell ref="B22:B25"/>
    <mergeCell ref="A22:A25"/>
    <mergeCell ref="B9:B11"/>
    <mergeCell ref="A9:A11"/>
    <mergeCell ref="B12:B13"/>
    <mergeCell ref="A12:A13"/>
    <mergeCell ref="B14:B15"/>
    <mergeCell ref="A14:A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07EFE-4918-42AF-8670-0D11BA2973FE}">
  <dimension ref="A1:H70"/>
  <sheetViews>
    <sheetView topLeftCell="A47" zoomScale="110" zoomScaleNormal="110" workbookViewId="0">
      <selection activeCell="B47" sqref="B47:H70"/>
    </sheetView>
  </sheetViews>
  <sheetFormatPr defaultColWidth="9.109375" defaultRowHeight="15.6" x14ac:dyDescent="0.3"/>
  <cols>
    <col min="1" max="1" width="8.109375" style="62" customWidth="1"/>
    <col min="2" max="2" width="33.33203125" style="62" customWidth="1"/>
    <col min="3" max="4" width="26.44140625" style="62" customWidth="1"/>
    <col min="5" max="5" width="55.109375" style="62" customWidth="1"/>
    <col min="6" max="16384" width="9.109375" style="62"/>
  </cols>
  <sheetData>
    <row r="1" spans="1:5" x14ac:dyDescent="0.3">
      <c r="A1" s="61" t="s">
        <v>221</v>
      </c>
    </row>
    <row r="2" spans="1:5" x14ac:dyDescent="0.3">
      <c r="A2" s="61"/>
    </row>
    <row r="3" spans="1:5" x14ac:dyDescent="0.3">
      <c r="A3" s="180" t="s">
        <v>237</v>
      </c>
      <c r="B3" s="180"/>
      <c r="C3" s="180"/>
      <c r="D3" s="180"/>
      <c r="E3" s="180"/>
    </row>
    <row r="4" spans="1:5" x14ac:dyDescent="0.3">
      <c r="A4" s="180"/>
      <c r="B4" s="180"/>
      <c r="C4" s="180"/>
      <c r="D4" s="180"/>
      <c r="E4" s="180"/>
    </row>
    <row r="5" spans="1:5" x14ac:dyDescent="0.3">
      <c r="A5" s="180" t="s">
        <v>222</v>
      </c>
      <c r="B5" s="180"/>
      <c r="C5" s="180"/>
      <c r="D5" s="180"/>
      <c r="E5" s="180"/>
    </row>
    <row r="6" spans="1:5" x14ac:dyDescent="0.3">
      <c r="A6" s="180"/>
      <c r="B6" s="180"/>
      <c r="C6" s="180"/>
      <c r="D6" s="180"/>
      <c r="E6" s="180"/>
    </row>
    <row r="7" spans="1:5" x14ac:dyDescent="0.3">
      <c r="A7" s="62" t="s">
        <v>223</v>
      </c>
    </row>
    <row r="8" spans="1:5" x14ac:dyDescent="0.3">
      <c r="B8" s="62" t="s">
        <v>243</v>
      </c>
    </row>
    <row r="9" spans="1:5" x14ac:dyDescent="0.3">
      <c r="B9" s="62" t="s">
        <v>244</v>
      </c>
    </row>
    <row r="12" spans="1:5" x14ac:dyDescent="0.3">
      <c r="A12" s="62" t="s">
        <v>224</v>
      </c>
    </row>
    <row r="13" spans="1:5" x14ac:dyDescent="0.3">
      <c r="A13" s="181"/>
      <c r="B13" s="181"/>
      <c r="C13" s="181"/>
      <c r="D13" s="181"/>
      <c r="E13" s="181"/>
    </row>
    <row r="14" spans="1:5" ht="16.2" thickBot="1" x14ac:dyDescent="0.35">
      <c r="A14" s="63"/>
      <c r="B14" s="63"/>
      <c r="C14" s="63"/>
      <c r="D14" s="63"/>
      <c r="E14" s="63"/>
    </row>
    <row r="15" spans="1:5" ht="32.25" customHeight="1" thickBot="1" x14ac:dyDescent="0.35">
      <c r="A15" s="182" t="s">
        <v>225</v>
      </c>
      <c r="B15" s="182"/>
      <c r="C15" s="182"/>
      <c r="D15" s="64" t="s">
        <v>226</v>
      </c>
      <c r="E15" s="64" t="s">
        <v>227</v>
      </c>
    </row>
    <row r="16" spans="1:5" ht="16.2" thickBot="1" x14ac:dyDescent="0.35">
      <c r="A16" s="183" t="s">
        <v>228</v>
      </c>
      <c r="B16" s="183"/>
      <c r="C16" s="183"/>
      <c r="D16" s="183"/>
      <c r="E16" s="64" t="s">
        <v>241</v>
      </c>
    </row>
    <row r="17" spans="1:7" ht="16.2" thickBot="1" x14ac:dyDescent="0.35">
      <c r="A17" s="184" t="s">
        <v>229</v>
      </c>
      <c r="B17" s="184"/>
      <c r="C17" s="184"/>
      <c r="D17" s="184"/>
      <c r="E17" s="64" t="s">
        <v>242</v>
      </c>
    </row>
    <row r="18" spans="1:7" ht="16.2" thickBot="1" x14ac:dyDescent="0.35">
      <c r="A18" s="65" t="s">
        <v>14</v>
      </c>
      <c r="B18" s="65" t="s">
        <v>33</v>
      </c>
      <c r="C18" s="65" t="s">
        <v>230</v>
      </c>
      <c r="D18" s="65"/>
      <c r="E18" s="66"/>
    </row>
    <row r="19" spans="1:7" ht="47.4" thickBot="1" x14ac:dyDescent="0.35">
      <c r="A19" s="67" t="s">
        <v>231</v>
      </c>
      <c r="B19" s="86" t="s">
        <v>245</v>
      </c>
      <c r="C19" s="69" t="s">
        <v>232</v>
      </c>
      <c r="D19" s="69" t="s">
        <v>249</v>
      </c>
      <c r="E19" s="95" t="s">
        <v>238</v>
      </c>
    </row>
    <row r="20" spans="1:7" ht="31.8" thickBot="1" x14ac:dyDescent="0.35">
      <c r="A20" s="67" t="s">
        <v>233</v>
      </c>
      <c r="B20" s="86" t="s">
        <v>252</v>
      </c>
      <c r="C20" s="69" t="s">
        <v>232</v>
      </c>
      <c r="D20" s="70" t="s">
        <v>247</v>
      </c>
      <c r="E20" s="95" t="s">
        <v>238</v>
      </c>
      <c r="G20" s="27"/>
    </row>
    <row r="21" spans="1:7" ht="31.8" thickBot="1" x14ac:dyDescent="0.35">
      <c r="A21" s="67" t="s">
        <v>234</v>
      </c>
      <c r="B21" s="86" t="s">
        <v>246</v>
      </c>
      <c r="C21" s="69" t="s">
        <v>232</v>
      </c>
      <c r="D21" s="70" t="s">
        <v>248</v>
      </c>
      <c r="E21" s="95" t="s">
        <v>238</v>
      </c>
    </row>
    <row r="23" spans="1:7" x14ac:dyDescent="0.3">
      <c r="A23" s="185" t="s">
        <v>235</v>
      </c>
      <c r="B23" s="185"/>
      <c r="C23" s="185"/>
      <c r="D23" s="185"/>
      <c r="E23" s="185"/>
    </row>
    <row r="24" spans="1:7" x14ac:dyDescent="0.3">
      <c r="A24" s="71"/>
      <c r="B24" s="71"/>
      <c r="C24" s="71"/>
      <c r="D24" s="71"/>
      <c r="E24" s="71"/>
    </row>
    <row r="25" spans="1:7" x14ac:dyDescent="0.3">
      <c r="A25" s="179" t="s">
        <v>239</v>
      </c>
      <c r="B25" s="179"/>
      <c r="C25" s="179"/>
      <c r="D25" s="179"/>
      <c r="E25" s="179"/>
    </row>
    <row r="26" spans="1:7" x14ac:dyDescent="0.3">
      <c r="A26" s="179"/>
      <c r="B26" s="179"/>
      <c r="C26" s="179"/>
      <c r="D26" s="179"/>
      <c r="E26" s="179"/>
    </row>
    <row r="27" spans="1:7" x14ac:dyDescent="0.3">
      <c r="A27" s="71"/>
      <c r="B27" s="71"/>
      <c r="C27" s="71" t="s">
        <v>240</v>
      </c>
      <c r="D27" s="71"/>
      <c r="E27" s="71"/>
    </row>
    <row r="28" spans="1:7" x14ac:dyDescent="0.3">
      <c r="A28" s="71"/>
      <c r="B28" s="71"/>
      <c r="C28" s="71"/>
      <c r="D28" s="71"/>
      <c r="E28" s="71"/>
    </row>
    <row r="29" spans="1:7" x14ac:dyDescent="0.3">
      <c r="A29" s="186" t="s">
        <v>302</v>
      </c>
      <c r="B29" s="186"/>
      <c r="C29" s="186"/>
      <c r="D29" s="186"/>
      <c r="E29" s="186"/>
    </row>
    <row r="30" spans="1:7" x14ac:dyDescent="0.3">
      <c r="A30" s="186"/>
      <c r="B30" s="186"/>
      <c r="C30" s="186"/>
      <c r="D30" s="186"/>
      <c r="E30" s="186"/>
    </row>
    <row r="31" spans="1:7" x14ac:dyDescent="0.3">
      <c r="A31" s="71"/>
      <c r="B31" s="71"/>
      <c r="C31" s="71"/>
      <c r="D31" s="71"/>
      <c r="E31" s="71"/>
    </row>
    <row r="32" spans="1:7" x14ac:dyDescent="0.3">
      <c r="A32" s="71"/>
      <c r="B32" s="71"/>
      <c r="C32" s="71"/>
      <c r="D32" s="71"/>
      <c r="E32" s="71"/>
    </row>
    <row r="33" spans="1:8" x14ac:dyDescent="0.3">
      <c r="A33" s="71"/>
      <c r="B33" s="71"/>
      <c r="C33" s="71"/>
      <c r="D33" s="71"/>
      <c r="E33" s="71"/>
    </row>
    <row r="34" spans="1:8" x14ac:dyDescent="0.3">
      <c r="A34" s="179" t="s">
        <v>277</v>
      </c>
      <c r="B34" s="179"/>
      <c r="C34" s="179"/>
      <c r="D34" s="179"/>
      <c r="E34" s="179"/>
    </row>
    <row r="35" spans="1:8" x14ac:dyDescent="0.3">
      <c r="A35" s="179"/>
      <c r="B35" s="179"/>
      <c r="C35" s="179"/>
      <c r="D35" s="179"/>
      <c r="E35" s="179"/>
    </row>
    <row r="36" spans="1:8" x14ac:dyDescent="0.3">
      <c r="A36" s="187" t="s">
        <v>250</v>
      </c>
      <c r="B36" s="187"/>
      <c r="C36" s="187"/>
      <c r="D36" s="187"/>
      <c r="E36" s="187"/>
    </row>
    <row r="37" spans="1:8" x14ac:dyDescent="0.3">
      <c r="A37" s="187"/>
      <c r="B37" s="187"/>
      <c r="C37" s="187"/>
      <c r="D37" s="187"/>
      <c r="E37" s="187"/>
    </row>
    <row r="38" spans="1:8" x14ac:dyDescent="0.3">
      <c r="A38" s="187"/>
      <c r="B38" s="187"/>
      <c r="C38" s="187"/>
      <c r="D38" s="187"/>
      <c r="E38" s="187"/>
    </row>
    <row r="39" spans="1:8" x14ac:dyDescent="0.3">
      <c r="A39" s="71"/>
      <c r="B39" s="71"/>
      <c r="C39" s="71"/>
      <c r="D39" s="71"/>
      <c r="E39" s="71"/>
    </row>
    <row r="40" spans="1:8" x14ac:dyDescent="0.3">
      <c r="A40" s="179" t="s">
        <v>236</v>
      </c>
      <c r="B40" s="179"/>
      <c r="C40" s="179"/>
      <c r="D40" s="179"/>
      <c r="E40" s="179"/>
    </row>
    <row r="41" spans="1:8" x14ac:dyDescent="0.3">
      <c r="A41" s="71"/>
      <c r="B41" s="71"/>
      <c r="C41" s="71"/>
      <c r="D41" s="71"/>
      <c r="E41" s="71"/>
    </row>
    <row r="42" spans="1:8" x14ac:dyDescent="0.3">
      <c r="A42" s="71"/>
      <c r="B42" s="71"/>
      <c r="C42" s="71"/>
      <c r="D42" s="71"/>
      <c r="E42" s="71"/>
    </row>
    <row r="43" spans="1:8" x14ac:dyDescent="0.3">
      <c r="A43" s="71"/>
      <c r="B43" s="71"/>
      <c r="C43" s="71"/>
      <c r="D43" s="71"/>
      <c r="E43" s="71"/>
    </row>
    <row r="44" spans="1:8" x14ac:dyDescent="0.3">
      <c r="A44" s="71"/>
      <c r="B44" s="71"/>
      <c r="C44" s="71"/>
      <c r="D44" s="71"/>
      <c r="E44" s="71"/>
    </row>
    <row r="45" spans="1:8" x14ac:dyDescent="0.3">
      <c r="A45" s="71"/>
      <c r="B45" s="71"/>
      <c r="C45" s="71"/>
      <c r="D45" s="71"/>
      <c r="E45" s="71"/>
    </row>
    <row r="46" spans="1:8" x14ac:dyDescent="0.3">
      <c r="A46" s="71"/>
      <c r="B46" s="71"/>
      <c r="C46" s="71"/>
      <c r="D46" s="71"/>
      <c r="E46" s="71"/>
    </row>
    <row r="47" spans="1:8" x14ac:dyDescent="0.3">
      <c r="A47" s="79" t="s">
        <v>301</v>
      </c>
      <c r="B47" s="178" t="s">
        <v>316</v>
      </c>
      <c r="C47" s="178"/>
      <c r="D47" s="178"/>
      <c r="E47" s="178"/>
      <c r="F47" s="178"/>
      <c r="G47" s="178"/>
      <c r="H47" s="178"/>
    </row>
    <row r="48" spans="1:8" x14ac:dyDescent="0.3">
      <c r="A48" s="80"/>
      <c r="B48" s="178"/>
      <c r="C48" s="178"/>
      <c r="D48" s="178"/>
      <c r="E48" s="178"/>
      <c r="F48" s="178"/>
      <c r="G48" s="178"/>
      <c r="H48" s="178"/>
    </row>
    <row r="49" spans="1:8" x14ac:dyDescent="0.3">
      <c r="A49" s="80"/>
      <c r="B49" s="178"/>
      <c r="C49" s="178"/>
      <c r="D49" s="178"/>
      <c r="E49" s="178"/>
      <c r="F49" s="178"/>
      <c r="G49" s="178"/>
      <c r="H49" s="178"/>
    </row>
    <row r="50" spans="1:8" x14ac:dyDescent="0.3">
      <c r="A50" s="80"/>
      <c r="B50" s="178"/>
      <c r="C50" s="178"/>
      <c r="D50" s="178"/>
      <c r="E50" s="178"/>
      <c r="F50" s="178"/>
      <c r="G50" s="178"/>
      <c r="H50" s="178"/>
    </row>
    <row r="51" spans="1:8" x14ac:dyDescent="0.3">
      <c r="A51" s="80"/>
      <c r="B51" s="178"/>
      <c r="C51" s="178"/>
      <c r="D51" s="178"/>
      <c r="E51" s="178"/>
      <c r="F51" s="178"/>
      <c r="G51" s="178"/>
      <c r="H51" s="178"/>
    </row>
    <row r="52" spans="1:8" x14ac:dyDescent="0.3">
      <c r="A52" s="80"/>
      <c r="B52" s="178"/>
      <c r="C52" s="178"/>
      <c r="D52" s="178"/>
      <c r="E52" s="178"/>
      <c r="F52" s="178"/>
      <c r="G52" s="178"/>
      <c r="H52" s="178"/>
    </row>
    <row r="53" spans="1:8" x14ac:dyDescent="0.3">
      <c r="A53" s="80"/>
      <c r="B53" s="178"/>
      <c r="C53" s="178"/>
      <c r="D53" s="178"/>
      <c r="E53" s="178"/>
      <c r="F53" s="178"/>
      <c r="G53" s="178"/>
      <c r="H53" s="178"/>
    </row>
    <row r="54" spans="1:8" x14ac:dyDescent="0.3">
      <c r="A54" s="80"/>
      <c r="B54" s="178"/>
      <c r="C54" s="178"/>
      <c r="D54" s="178"/>
      <c r="E54" s="178"/>
      <c r="F54" s="178"/>
      <c r="G54" s="178"/>
      <c r="H54" s="178"/>
    </row>
    <row r="55" spans="1:8" x14ac:dyDescent="0.3">
      <c r="A55" s="80"/>
      <c r="B55" s="178"/>
      <c r="C55" s="178"/>
      <c r="D55" s="178"/>
      <c r="E55" s="178"/>
      <c r="F55" s="178"/>
      <c r="G55" s="178"/>
      <c r="H55" s="178"/>
    </row>
    <row r="56" spans="1:8" x14ac:dyDescent="0.3">
      <c r="A56" s="80"/>
      <c r="B56" s="178"/>
      <c r="C56" s="178"/>
      <c r="D56" s="178"/>
      <c r="E56" s="178"/>
      <c r="F56" s="178"/>
      <c r="G56" s="178"/>
      <c r="H56" s="178"/>
    </row>
    <row r="57" spans="1:8" x14ac:dyDescent="0.3">
      <c r="A57" s="80"/>
      <c r="B57" s="178"/>
      <c r="C57" s="178"/>
      <c r="D57" s="178"/>
      <c r="E57" s="178"/>
      <c r="F57" s="178"/>
      <c r="G57" s="178"/>
      <c r="H57" s="178"/>
    </row>
    <row r="58" spans="1:8" x14ac:dyDescent="0.3">
      <c r="A58" s="80"/>
      <c r="B58" s="178"/>
      <c r="C58" s="178"/>
      <c r="D58" s="178"/>
      <c r="E58" s="178"/>
      <c r="F58" s="178"/>
      <c r="G58" s="178"/>
      <c r="H58" s="178"/>
    </row>
    <row r="59" spans="1:8" x14ac:dyDescent="0.3">
      <c r="A59" s="80"/>
      <c r="B59" s="178"/>
      <c r="C59" s="178"/>
      <c r="D59" s="178"/>
      <c r="E59" s="178"/>
      <c r="F59" s="178"/>
      <c r="G59" s="178"/>
      <c r="H59" s="178"/>
    </row>
    <row r="60" spans="1:8" x14ac:dyDescent="0.3">
      <c r="A60" s="80"/>
      <c r="B60" s="178"/>
      <c r="C60" s="178"/>
      <c r="D60" s="178"/>
      <c r="E60" s="178"/>
      <c r="F60" s="178"/>
      <c r="G60" s="178"/>
      <c r="H60" s="178"/>
    </row>
    <row r="61" spans="1:8" x14ac:dyDescent="0.3">
      <c r="A61" s="80"/>
      <c r="B61" s="178"/>
      <c r="C61" s="178"/>
      <c r="D61" s="178"/>
      <c r="E61" s="178"/>
      <c r="F61" s="178"/>
      <c r="G61" s="178"/>
      <c r="H61" s="178"/>
    </row>
    <row r="62" spans="1:8" x14ac:dyDescent="0.3">
      <c r="A62" s="80"/>
      <c r="B62" s="178"/>
      <c r="C62" s="178"/>
      <c r="D62" s="178"/>
      <c r="E62" s="178"/>
      <c r="F62" s="178"/>
      <c r="G62" s="178"/>
      <c r="H62" s="178"/>
    </row>
    <row r="63" spans="1:8" x14ac:dyDescent="0.3">
      <c r="A63" s="80"/>
      <c r="B63" s="178"/>
      <c r="C63" s="178"/>
      <c r="D63" s="178"/>
      <c r="E63" s="178"/>
      <c r="F63" s="178"/>
      <c r="G63" s="178"/>
      <c r="H63" s="178"/>
    </row>
    <row r="64" spans="1:8" x14ac:dyDescent="0.3">
      <c r="A64" s="80"/>
      <c r="B64" s="178"/>
      <c r="C64" s="178"/>
      <c r="D64" s="178"/>
      <c r="E64" s="178"/>
      <c r="F64" s="178"/>
      <c r="G64" s="178"/>
      <c r="H64" s="178"/>
    </row>
    <row r="65" spans="1:8" x14ac:dyDescent="0.3">
      <c r="A65" s="80"/>
      <c r="B65" s="178"/>
      <c r="C65" s="178"/>
      <c r="D65" s="178"/>
      <c r="E65" s="178"/>
      <c r="F65" s="178"/>
      <c r="G65" s="178"/>
      <c r="H65" s="178"/>
    </row>
    <row r="66" spans="1:8" x14ac:dyDescent="0.3">
      <c r="A66" s="80"/>
      <c r="B66" s="178"/>
      <c r="C66" s="178"/>
      <c r="D66" s="178"/>
      <c r="E66" s="178"/>
      <c r="F66" s="178"/>
      <c r="G66" s="178"/>
      <c r="H66" s="178"/>
    </row>
    <row r="67" spans="1:8" x14ac:dyDescent="0.3">
      <c r="A67" s="80"/>
      <c r="B67" s="178"/>
      <c r="C67" s="178"/>
      <c r="D67" s="178"/>
      <c r="E67" s="178"/>
      <c r="F67" s="178"/>
      <c r="G67" s="178"/>
      <c r="H67" s="178"/>
    </row>
    <row r="68" spans="1:8" x14ac:dyDescent="0.3">
      <c r="A68" s="80"/>
      <c r="B68" s="178"/>
      <c r="C68" s="178"/>
      <c r="D68" s="178"/>
      <c r="E68" s="178"/>
      <c r="F68" s="178"/>
      <c r="G68" s="178"/>
      <c r="H68" s="178"/>
    </row>
    <row r="69" spans="1:8" x14ac:dyDescent="0.3">
      <c r="A69" s="80"/>
      <c r="B69" s="178"/>
      <c r="C69" s="178"/>
      <c r="D69" s="178"/>
      <c r="E69" s="178"/>
      <c r="F69" s="178"/>
      <c r="G69" s="178"/>
      <c r="H69" s="178"/>
    </row>
    <row r="70" spans="1:8" x14ac:dyDescent="0.3">
      <c r="A70" s="80"/>
      <c r="B70" s="178"/>
      <c r="C70" s="178"/>
      <c r="D70" s="178"/>
      <c r="E70" s="178"/>
      <c r="F70" s="178"/>
      <c r="G70" s="178"/>
      <c r="H70" s="178"/>
    </row>
  </sheetData>
  <mergeCells count="13">
    <mergeCell ref="B47:H70"/>
    <mergeCell ref="A40:E40"/>
    <mergeCell ref="A3:E4"/>
    <mergeCell ref="A5:E6"/>
    <mergeCell ref="A13:E13"/>
    <mergeCell ref="A15:C15"/>
    <mergeCell ref="A16:D16"/>
    <mergeCell ref="A17:D17"/>
    <mergeCell ref="A23:E23"/>
    <mergeCell ref="A25:E26"/>
    <mergeCell ref="A29:E30"/>
    <mergeCell ref="A34:E35"/>
    <mergeCell ref="A36:E38"/>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051DE-4587-4BBF-B7D7-6FAD31B4BC27}">
  <dimension ref="A1:D33"/>
  <sheetViews>
    <sheetView topLeftCell="A19" zoomScale="90" zoomScaleNormal="90" workbookViewId="0">
      <selection activeCell="D30" sqref="D30"/>
    </sheetView>
  </sheetViews>
  <sheetFormatPr defaultColWidth="8.6640625" defaultRowHeight="14.4" x14ac:dyDescent="0.3"/>
  <cols>
    <col min="1" max="1" width="12.44140625" style="27" customWidth="1"/>
    <col min="2" max="2" width="46" style="27" customWidth="1"/>
    <col min="3" max="3" width="43.33203125" style="27" customWidth="1"/>
    <col min="4" max="4" width="67.44140625" style="27" customWidth="1"/>
    <col min="5" max="16384" width="8.6640625" style="27"/>
  </cols>
  <sheetData>
    <row r="1" spans="1:4" ht="15.6" x14ac:dyDescent="0.3">
      <c r="A1" s="26"/>
      <c r="B1" s="26"/>
      <c r="C1" s="26"/>
      <c r="D1" s="26"/>
    </row>
    <row r="2" spans="1:4" ht="15.6" x14ac:dyDescent="0.3">
      <c r="A2" s="13" t="str">
        <f>Pasiūlymas!B28</f>
        <v>2 pirkimo objekto dalis. Keturių dalių elektrinė funkcinė lova, pritaikyta automatiniam plovimui</v>
      </c>
      <c r="B2" s="12"/>
      <c r="C2" s="12"/>
      <c r="D2" s="10"/>
    </row>
    <row r="3" spans="1:4" ht="15.6" x14ac:dyDescent="0.3">
      <c r="A3" s="13"/>
      <c r="B3" s="12"/>
      <c r="C3" s="12"/>
      <c r="D3" s="10"/>
    </row>
    <row r="4" spans="1:4" ht="15.6" x14ac:dyDescent="0.3">
      <c r="A4" s="13" t="s">
        <v>60</v>
      </c>
      <c r="B4" s="12"/>
      <c r="C4" s="12"/>
      <c r="D4" s="10"/>
    </row>
    <row r="5" spans="1:4" ht="62.4" x14ac:dyDescent="0.3">
      <c r="A5" s="28" t="s">
        <v>32</v>
      </c>
      <c r="B5" s="28" t="s">
        <v>33</v>
      </c>
      <c r="C5" s="28" t="s">
        <v>34</v>
      </c>
      <c r="D5" s="29" t="s">
        <v>35</v>
      </c>
    </row>
    <row r="6" spans="1:4" ht="31.2" x14ac:dyDescent="0.3">
      <c r="A6" s="30" t="s">
        <v>52</v>
      </c>
      <c r="B6" s="31" t="s">
        <v>59</v>
      </c>
      <c r="C6" s="31" t="s">
        <v>39</v>
      </c>
      <c r="D6" s="92"/>
    </row>
    <row r="7" spans="1:4" ht="15.6" x14ac:dyDescent="0.3">
      <c r="A7" s="175" t="s">
        <v>53</v>
      </c>
      <c r="B7" s="188" t="s">
        <v>128</v>
      </c>
      <c r="C7" s="32" t="s">
        <v>269</v>
      </c>
      <c r="D7" s="93"/>
    </row>
    <row r="8" spans="1:4" ht="15.6" x14ac:dyDescent="0.3">
      <c r="A8" s="176"/>
      <c r="B8" s="189"/>
      <c r="C8" s="32" t="s">
        <v>129</v>
      </c>
      <c r="D8" s="93"/>
    </row>
    <row r="9" spans="1:4" ht="15.6" x14ac:dyDescent="0.3">
      <c r="A9" s="177"/>
      <c r="B9" s="190"/>
      <c r="C9" s="32" t="s">
        <v>253</v>
      </c>
      <c r="D9" s="93"/>
    </row>
    <row r="10" spans="1:4" ht="15.6" x14ac:dyDescent="0.3">
      <c r="A10" s="30" t="s">
        <v>54</v>
      </c>
      <c r="B10" s="43" t="s">
        <v>82</v>
      </c>
      <c r="C10" s="32" t="s">
        <v>130</v>
      </c>
      <c r="D10" s="93"/>
    </row>
    <row r="11" spans="1:4" ht="15.6" x14ac:dyDescent="0.3">
      <c r="A11" s="30" t="s">
        <v>69</v>
      </c>
      <c r="B11" s="43" t="s">
        <v>131</v>
      </c>
      <c r="C11" s="32" t="s">
        <v>254</v>
      </c>
      <c r="D11" s="93"/>
    </row>
    <row r="12" spans="1:4" ht="15.6" x14ac:dyDescent="0.3">
      <c r="A12" s="73" t="s">
        <v>70</v>
      </c>
      <c r="B12" s="72" t="s">
        <v>133</v>
      </c>
      <c r="C12" s="32" t="s">
        <v>270</v>
      </c>
      <c r="D12" s="93"/>
    </row>
    <row r="13" spans="1:4" ht="15.6" x14ac:dyDescent="0.3">
      <c r="A13" s="30" t="s">
        <v>55</v>
      </c>
      <c r="B13" s="32" t="s">
        <v>105</v>
      </c>
      <c r="C13" s="32" t="s">
        <v>256</v>
      </c>
      <c r="D13" s="93"/>
    </row>
    <row r="14" spans="1:4" ht="46.8" x14ac:dyDescent="0.3">
      <c r="A14" s="30" t="s">
        <v>87</v>
      </c>
      <c r="B14" s="32" t="s">
        <v>90</v>
      </c>
      <c r="C14" s="32" t="s">
        <v>134</v>
      </c>
      <c r="D14" s="93"/>
    </row>
    <row r="15" spans="1:4" ht="31.2" x14ac:dyDescent="0.3">
      <c r="A15" s="175" t="s">
        <v>88</v>
      </c>
      <c r="B15" s="188" t="s">
        <v>135</v>
      </c>
      <c r="C15" s="32" t="s">
        <v>142</v>
      </c>
      <c r="D15" s="93"/>
    </row>
    <row r="16" spans="1:4" ht="31.2" x14ac:dyDescent="0.3">
      <c r="A16" s="177"/>
      <c r="B16" s="190"/>
      <c r="C16" s="32" t="s">
        <v>136</v>
      </c>
      <c r="D16" s="93"/>
    </row>
    <row r="17" spans="1:4" ht="15.6" x14ac:dyDescent="0.3">
      <c r="A17" s="39" t="s">
        <v>89</v>
      </c>
      <c r="B17" s="40" t="s">
        <v>84</v>
      </c>
      <c r="C17" s="32" t="s">
        <v>138</v>
      </c>
      <c r="D17" s="93"/>
    </row>
    <row r="18" spans="1:4" ht="15.6" x14ac:dyDescent="0.3">
      <c r="A18" s="30" t="s">
        <v>92</v>
      </c>
      <c r="B18" s="32" t="s">
        <v>107</v>
      </c>
      <c r="C18" s="32" t="s">
        <v>108</v>
      </c>
      <c r="D18" s="93"/>
    </row>
    <row r="19" spans="1:4" ht="15.6" x14ac:dyDescent="0.3">
      <c r="A19" s="30" t="s">
        <v>96</v>
      </c>
      <c r="B19" s="32" t="s">
        <v>137</v>
      </c>
      <c r="C19" s="32" t="s">
        <v>138</v>
      </c>
      <c r="D19" s="93"/>
    </row>
    <row r="20" spans="1:4" ht="15.6" x14ac:dyDescent="0.3">
      <c r="A20" s="175" t="s">
        <v>102</v>
      </c>
      <c r="B20" s="188" t="s">
        <v>139</v>
      </c>
      <c r="C20" s="32" t="s">
        <v>140</v>
      </c>
      <c r="D20" s="93"/>
    </row>
    <row r="21" spans="1:4" ht="15.6" x14ac:dyDescent="0.3">
      <c r="A21" s="176"/>
      <c r="B21" s="189"/>
      <c r="C21" s="32" t="s">
        <v>141</v>
      </c>
      <c r="D21" s="93"/>
    </row>
    <row r="22" spans="1:4" ht="46.8" x14ac:dyDescent="0.3">
      <c r="A22" s="177"/>
      <c r="B22" s="190"/>
      <c r="C22" s="32" t="s">
        <v>307</v>
      </c>
      <c r="D22" s="93"/>
    </row>
    <row r="23" spans="1:4" ht="46.8" x14ac:dyDescent="0.3">
      <c r="A23" s="30" t="s">
        <v>104</v>
      </c>
      <c r="B23" s="43" t="s">
        <v>143</v>
      </c>
      <c r="C23" s="32" t="s">
        <v>144</v>
      </c>
      <c r="D23" s="93"/>
    </row>
    <row r="24" spans="1:4" ht="46.8" x14ac:dyDescent="0.3">
      <c r="A24" s="30" t="s">
        <v>106</v>
      </c>
      <c r="B24" s="43" t="s">
        <v>257</v>
      </c>
      <c r="C24" s="32" t="s">
        <v>138</v>
      </c>
      <c r="D24" s="93"/>
    </row>
    <row r="25" spans="1:4" ht="31.2" x14ac:dyDescent="0.3">
      <c r="A25" s="30" t="s">
        <v>109</v>
      </c>
      <c r="B25" s="40" t="s">
        <v>122</v>
      </c>
      <c r="C25" s="44" t="s">
        <v>258</v>
      </c>
      <c r="D25" s="93"/>
    </row>
    <row r="26" spans="1:4" ht="17.25" customHeight="1" x14ac:dyDescent="0.3">
      <c r="A26" s="30" t="s">
        <v>112</v>
      </c>
      <c r="B26" s="32" t="s">
        <v>145</v>
      </c>
      <c r="C26" s="32" t="s">
        <v>138</v>
      </c>
      <c r="D26" s="93"/>
    </row>
    <row r="27" spans="1:4" ht="15.6" x14ac:dyDescent="0.3">
      <c r="A27" s="30" t="s">
        <v>115</v>
      </c>
      <c r="B27" s="32" t="s">
        <v>146</v>
      </c>
      <c r="C27" s="32" t="s">
        <v>138</v>
      </c>
      <c r="D27" s="93"/>
    </row>
    <row r="28" spans="1:4" ht="15.6" x14ac:dyDescent="0.3">
      <c r="A28" s="33"/>
      <c r="B28" s="34"/>
      <c r="C28" s="35" t="s">
        <v>61</v>
      </c>
      <c r="D28" s="36">
        <v>18</v>
      </c>
    </row>
    <row r="29" spans="1:4" ht="15.6" x14ac:dyDescent="0.3">
      <c r="A29" s="33"/>
      <c r="C29" s="37" t="s">
        <v>62</v>
      </c>
      <c r="D29" s="38" t="s">
        <v>63</v>
      </c>
    </row>
    <row r="30" spans="1:4" ht="15.6" x14ac:dyDescent="0.3">
      <c r="A30" s="33"/>
      <c r="C30" s="37" t="s">
        <v>64</v>
      </c>
      <c r="D30" s="94"/>
    </row>
    <row r="31" spans="1:4" ht="15.6" x14ac:dyDescent="0.3">
      <c r="A31" s="33"/>
      <c r="C31" s="37" t="s">
        <v>65</v>
      </c>
      <c r="D31" s="76">
        <f>D30*D28</f>
        <v>0</v>
      </c>
    </row>
    <row r="32" spans="1:4" ht="15.6" x14ac:dyDescent="0.3">
      <c r="C32" s="37" t="s">
        <v>66</v>
      </c>
      <c r="D32" s="77">
        <f>D31*0.21</f>
        <v>0</v>
      </c>
    </row>
    <row r="33" spans="3:4" ht="15.6" x14ac:dyDescent="0.3">
      <c r="C33" s="37" t="s">
        <v>67</v>
      </c>
      <c r="D33" s="76">
        <f>D31+D32</f>
        <v>0</v>
      </c>
    </row>
  </sheetData>
  <mergeCells count="6">
    <mergeCell ref="B20:B22"/>
    <mergeCell ref="A20:A22"/>
    <mergeCell ref="B7:B9"/>
    <mergeCell ref="A7:A9"/>
    <mergeCell ref="B15:B16"/>
    <mergeCell ref="A15:A1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51B90-5ABE-4D6B-90AE-C3EEF64E7718}">
  <dimension ref="A1:H68"/>
  <sheetViews>
    <sheetView zoomScale="95" zoomScaleNormal="95" workbookViewId="0">
      <selection activeCell="B45" sqref="B45:H68"/>
    </sheetView>
  </sheetViews>
  <sheetFormatPr defaultColWidth="9.109375" defaultRowHeight="15.6" x14ac:dyDescent="0.3"/>
  <cols>
    <col min="1" max="1" width="8.109375" style="62" customWidth="1"/>
    <col min="2" max="2" width="33.33203125" style="62" customWidth="1"/>
    <col min="3" max="4" width="26.44140625" style="62" customWidth="1"/>
    <col min="5" max="5" width="55.109375" style="62" customWidth="1"/>
    <col min="6" max="16384" width="9.109375" style="62"/>
  </cols>
  <sheetData>
    <row r="1" spans="1:5" x14ac:dyDescent="0.3">
      <c r="A1" s="61" t="s">
        <v>221</v>
      </c>
    </row>
    <row r="2" spans="1:5" x14ac:dyDescent="0.3">
      <c r="A2" s="61"/>
    </row>
    <row r="3" spans="1:5" x14ac:dyDescent="0.3">
      <c r="A3" s="180" t="s">
        <v>237</v>
      </c>
      <c r="B3" s="180"/>
      <c r="C3" s="180"/>
      <c r="D3" s="180"/>
      <c r="E3" s="180"/>
    </row>
    <row r="4" spans="1:5" x14ac:dyDescent="0.3">
      <c r="A4" s="180"/>
      <c r="B4" s="180"/>
      <c r="C4" s="180"/>
      <c r="D4" s="180"/>
      <c r="E4" s="180"/>
    </row>
    <row r="5" spans="1:5" x14ac:dyDescent="0.3">
      <c r="A5" s="180" t="s">
        <v>222</v>
      </c>
      <c r="B5" s="180"/>
      <c r="C5" s="180"/>
      <c r="D5" s="180"/>
      <c r="E5" s="180"/>
    </row>
    <row r="6" spans="1:5" x14ac:dyDescent="0.3">
      <c r="A6" s="180"/>
      <c r="B6" s="180"/>
      <c r="C6" s="180"/>
      <c r="D6" s="180"/>
      <c r="E6" s="180"/>
    </row>
    <row r="7" spans="1:5" x14ac:dyDescent="0.3">
      <c r="A7" s="62" t="s">
        <v>223</v>
      </c>
    </row>
    <row r="8" spans="1:5" x14ac:dyDescent="0.3">
      <c r="B8" s="62" t="s">
        <v>243</v>
      </c>
    </row>
    <row r="9" spans="1:5" x14ac:dyDescent="0.3">
      <c r="B9" s="62" t="s">
        <v>244</v>
      </c>
    </row>
    <row r="12" spans="1:5" x14ac:dyDescent="0.3">
      <c r="A12" s="62" t="s">
        <v>224</v>
      </c>
    </row>
    <row r="13" spans="1:5" x14ac:dyDescent="0.3">
      <c r="A13" s="181"/>
      <c r="B13" s="181"/>
      <c r="C13" s="181"/>
      <c r="D13" s="181"/>
      <c r="E13" s="181"/>
    </row>
    <row r="14" spans="1:5" ht="16.2" thickBot="1" x14ac:dyDescent="0.35">
      <c r="A14" s="63"/>
      <c r="B14" s="63"/>
      <c r="C14" s="63"/>
      <c r="D14" s="63"/>
      <c r="E14" s="63"/>
    </row>
    <row r="15" spans="1:5" ht="32.25" customHeight="1" thickBot="1" x14ac:dyDescent="0.35">
      <c r="A15" s="182" t="s">
        <v>225</v>
      </c>
      <c r="B15" s="182"/>
      <c r="C15" s="182"/>
      <c r="D15" s="64" t="s">
        <v>226</v>
      </c>
      <c r="E15" s="64" t="s">
        <v>227</v>
      </c>
    </row>
    <row r="16" spans="1:5" ht="16.2" thickBot="1" x14ac:dyDescent="0.35">
      <c r="A16" s="183" t="s">
        <v>228</v>
      </c>
      <c r="B16" s="183"/>
      <c r="C16" s="183"/>
      <c r="D16" s="183"/>
      <c r="E16" s="64" t="s">
        <v>241</v>
      </c>
    </row>
    <row r="17" spans="1:7" ht="16.2" thickBot="1" x14ac:dyDescent="0.35">
      <c r="A17" s="184" t="s">
        <v>229</v>
      </c>
      <c r="B17" s="184"/>
      <c r="C17" s="184"/>
      <c r="D17" s="184"/>
      <c r="E17" s="64" t="s">
        <v>242</v>
      </c>
    </row>
    <row r="18" spans="1:7" ht="16.2" thickBot="1" x14ac:dyDescent="0.35">
      <c r="A18" s="65" t="s">
        <v>14</v>
      </c>
      <c r="B18" s="65" t="s">
        <v>33</v>
      </c>
      <c r="C18" s="65" t="s">
        <v>230</v>
      </c>
      <c r="D18" s="65"/>
      <c r="E18" s="66"/>
    </row>
    <row r="19" spans="1:7" ht="31.8" thickBot="1" x14ac:dyDescent="0.35">
      <c r="A19" s="67" t="s">
        <v>231</v>
      </c>
      <c r="B19" s="68" t="s">
        <v>132</v>
      </c>
      <c r="C19" s="69" t="s">
        <v>232</v>
      </c>
      <c r="D19" s="69" t="s">
        <v>249</v>
      </c>
      <c r="E19" s="95" t="s">
        <v>238</v>
      </c>
    </row>
    <row r="20" spans="1:7" ht="31.8" thickBot="1" x14ac:dyDescent="0.35">
      <c r="A20" s="67" t="s">
        <v>233</v>
      </c>
      <c r="B20" s="68" t="s">
        <v>255</v>
      </c>
      <c r="C20" s="69" t="s">
        <v>232</v>
      </c>
      <c r="D20" s="70" t="s">
        <v>247</v>
      </c>
      <c r="E20" s="95" t="s">
        <v>238</v>
      </c>
      <c r="G20" s="27"/>
    </row>
    <row r="21" spans="1:7" ht="31.8" thickBot="1" x14ac:dyDescent="0.35">
      <c r="A21" s="67" t="s">
        <v>234</v>
      </c>
      <c r="B21" s="68" t="s">
        <v>246</v>
      </c>
      <c r="C21" s="69" t="s">
        <v>232</v>
      </c>
      <c r="D21" s="70" t="s">
        <v>248</v>
      </c>
      <c r="E21" s="95" t="s">
        <v>238</v>
      </c>
    </row>
    <row r="23" spans="1:7" x14ac:dyDescent="0.3">
      <c r="A23" s="185" t="s">
        <v>235</v>
      </c>
      <c r="B23" s="185"/>
      <c r="C23" s="185"/>
      <c r="D23" s="185"/>
      <c r="E23" s="185"/>
    </row>
    <row r="24" spans="1:7" x14ac:dyDescent="0.3">
      <c r="A24" s="71"/>
      <c r="B24" s="71"/>
      <c r="C24" s="71"/>
      <c r="D24" s="71"/>
      <c r="E24" s="71"/>
    </row>
    <row r="25" spans="1:7" x14ac:dyDescent="0.3">
      <c r="A25" s="179" t="s">
        <v>239</v>
      </c>
      <c r="B25" s="179"/>
      <c r="C25" s="179"/>
      <c r="D25" s="179"/>
      <c r="E25" s="179"/>
    </row>
    <row r="26" spans="1:7" x14ac:dyDescent="0.3">
      <c r="A26" s="179"/>
      <c r="B26" s="179"/>
      <c r="C26" s="179"/>
      <c r="D26" s="179"/>
      <c r="E26" s="179"/>
    </row>
    <row r="27" spans="1:7" x14ac:dyDescent="0.3">
      <c r="A27" s="71"/>
      <c r="B27" s="71"/>
      <c r="C27" s="71" t="s">
        <v>240</v>
      </c>
      <c r="D27" s="71"/>
      <c r="E27" s="71"/>
    </row>
    <row r="28" spans="1:7" x14ac:dyDescent="0.3">
      <c r="A28" s="71"/>
      <c r="B28" s="71"/>
      <c r="C28" s="71"/>
      <c r="D28" s="71"/>
      <c r="E28" s="71"/>
    </row>
    <row r="29" spans="1:7" x14ac:dyDescent="0.3">
      <c r="A29" s="186" t="s">
        <v>302</v>
      </c>
      <c r="B29" s="186"/>
      <c r="C29" s="186"/>
      <c r="D29" s="186"/>
      <c r="E29" s="186"/>
    </row>
    <row r="30" spans="1:7" x14ac:dyDescent="0.3">
      <c r="A30" s="186"/>
      <c r="B30" s="186"/>
      <c r="C30" s="186"/>
      <c r="D30" s="186"/>
      <c r="E30" s="186"/>
    </row>
    <row r="31" spans="1:7" x14ac:dyDescent="0.3">
      <c r="A31" s="71"/>
      <c r="B31" s="71"/>
      <c r="C31" s="71"/>
      <c r="D31" s="71"/>
      <c r="E31" s="71"/>
    </row>
    <row r="32" spans="1:7" x14ac:dyDescent="0.3">
      <c r="A32" s="71"/>
      <c r="B32" s="71"/>
      <c r="C32" s="71"/>
      <c r="D32" s="71"/>
      <c r="E32" s="71"/>
    </row>
    <row r="33" spans="1:8" x14ac:dyDescent="0.3">
      <c r="A33" s="71"/>
      <c r="B33" s="71"/>
      <c r="C33" s="71"/>
      <c r="D33" s="71"/>
      <c r="E33" s="71"/>
    </row>
    <row r="34" spans="1:8" x14ac:dyDescent="0.3">
      <c r="A34" s="179" t="s">
        <v>277</v>
      </c>
      <c r="B34" s="179"/>
      <c r="C34" s="179"/>
      <c r="D34" s="179"/>
      <c r="E34" s="179"/>
    </row>
    <row r="35" spans="1:8" x14ac:dyDescent="0.3">
      <c r="A35" s="179"/>
      <c r="B35" s="179"/>
      <c r="C35" s="179"/>
      <c r="D35" s="179"/>
      <c r="E35" s="179"/>
    </row>
    <row r="36" spans="1:8" x14ac:dyDescent="0.3">
      <c r="A36" s="187" t="s">
        <v>250</v>
      </c>
      <c r="B36" s="187"/>
      <c r="C36" s="187"/>
      <c r="D36" s="187"/>
      <c r="E36" s="187"/>
    </row>
    <row r="37" spans="1:8" x14ac:dyDescent="0.3">
      <c r="A37" s="187"/>
      <c r="B37" s="187"/>
      <c r="C37" s="187"/>
      <c r="D37" s="187"/>
      <c r="E37" s="187"/>
    </row>
    <row r="38" spans="1:8" x14ac:dyDescent="0.3">
      <c r="A38" s="187"/>
      <c r="B38" s="187"/>
      <c r="C38" s="187"/>
      <c r="D38" s="187"/>
      <c r="E38" s="187"/>
    </row>
    <row r="39" spans="1:8" x14ac:dyDescent="0.3">
      <c r="A39" s="71"/>
      <c r="B39" s="71"/>
      <c r="C39" s="71"/>
      <c r="D39" s="71"/>
      <c r="E39" s="71"/>
    </row>
    <row r="40" spans="1:8" x14ac:dyDescent="0.3">
      <c r="A40" s="179" t="s">
        <v>236</v>
      </c>
      <c r="B40" s="179"/>
      <c r="C40" s="179"/>
      <c r="D40" s="179"/>
      <c r="E40" s="179"/>
    </row>
    <row r="41" spans="1:8" x14ac:dyDescent="0.3">
      <c r="A41" s="71"/>
      <c r="B41" s="71"/>
      <c r="C41" s="71"/>
      <c r="D41" s="71"/>
      <c r="E41" s="71"/>
    </row>
    <row r="42" spans="1:8" x14ac:dyDescent="0.3">
      <c r="A42" s="71"/>
      <c r="B42" s="71"/>
      <c r="C42" s="71"/>
      <c r="D42" s="71"/>
      <c r="E42" s="71"/>
    </row>
    <row r="43" spans="1:8" x14ac:dyDescent="0.3">
      <c r="A43" s="71"/>
      <c r="B43" s="71"/>
      <c r="C43" s="71"/>
      <c r="D43" s="71"/>
      <c r="E43" s="71"/>
    </row>
    <row r="44" spans="1:8" ht="40.950000000000003" customHeight="1" x14ac:dyDescent="0.3">
      <c r="A44" s="71"/>
      <c r="B44" s="71"/>
      <c r="C44" s="71"/>
      <c r="D44" s="71"/>
      <c r="E44" s="71"/>
    </row>
    <row r="45" spans="1:8" ht="29.7" customHeight="1" x14ac:dyDescent="0.3">
      <c r="A45" s="81" t="s">
        <v>301</v>
      </c>
      <c r="B45" s="191" t="s">
        <v>317</v>
      </c>
      <c r="C45" s="191"/>
      <c r="D45" s="191"/>
      <c r="E45" s="191"/>
      <c r="F45" s="191"/>
      <c r="G45" s="191"/>
      <c r="H45" s="191"/>
    </row>
    <row r="46" spans="1:8" x14ac:dyDescent="0.3">
      <c r="A46" s="82"/>
      <c r="B46" s="191"/>
      <c r="C46" s="191"/>
      <c r="D46" s="191"/>
      <c r="E46" s="191"/>
      <c r="F46" s="191"/>
      <c r="G46" s="191"/>
      <c r="H46" s="191"/>
    </row>
    <row r="47" spans="1:8" x14ac:dyDescent="0.3">
      <c r="A47" s="82"/>
      <c r="B47" s="191"/>
      <c r="C47" s="191"/>
      <c r="D47" s="191"/>
      <c r="E47" s="191"/>
      <c r="F47" s="191"/>
      <c r="G47" s="191"/>
      <c r="H47" s="191"/>
    </row>
    <row r="48" spans="1:8" x14ac:dyDescent="0.3">
      <c r="A48" s="82"/>
      <c r="B48" s="191"/>
      <c r="C48" s="191"/>
      <c r="D48" s="191"/>
      <c r="E48" s="191"/>
      <c r="F48" s="191"/>
      <c r="G48" s="191"/>
      <c r="H48" s="191"/>
    </row>
    <row r="49" spans="1:8" x14ac:dyDescent="0.3">
      <c r="A49" s="82"/>
      <c r="B49" s="191"/>
      <c r="C49" s="191"/>
      <c r="D49" s="191"/>
      <c r="E49" s="191"/>
      <c r="F49" s="191"/>
      <c r="G49" s="191"/>
      <c r="H49" s="191"/>
    </row>
    <row r="50" spans="1:8" x14ac:dyDescent="0.3">
      <c r="A50" s="82"/>
      <c r="B50" s="191"/>
      <c r="C50" s="191"/>
      <c r="D50" s="191"/>
      <c r="E50" s="191"/>
      <c r="F50" s="191"/>
      <c r="G50" s="191"/>
      <c r="H50" s="191"/>
    </row>
    <row r="51" spans="1:8" x14ac:dyDescent="0.3">
      <c r="A51" s="82"/>
      <c r="B51" s="191"/>
      <c r="C51" s="191"/>
      <c r="D51" s="191"/>
      <c r="E51" s="191"/>
      <c r="F51" s="191"/>
      <c r="G51" s="191"/>
      <c r="H51" s="191"/>
    </row>
    <row r="52" spans="1:8" x14ac:dyDescent="0.3">
      <c r="A52" s="82"/>
      <c r="B52" s="191"/>
      <c r="C52" s="191"/>
      <c r="D52" s="191"/>
      <c r="E52" s="191"/>
      <c r="F52" s="191"/>
      <c r="G52" s="191"/>
      <c r="H52" s="191"/>
    </row>
    <row r="53" spans="1:8" x14ac:dyDescent="0.3">
      <c r="A53" s="82"/>
      <c r="B53" s="191"/>
      <c r="C53" s="191"/>
      <c r="D53" s="191"/>
      <c r="E53" s="191"/>
      <c r="F53" s="191"/>
      <c r="G53" s="191"/>
      <c r="H53" s="191"/>
    </row>
    <row r="54" spans="1:8" x14ac:dyDescent="0.3">
      <c r="A54" s="82"/>
      <c r="B54" s="191"/>
      <c r="C54" s="191"/>
      <c r="D54" s="191"/>
      <c r="E54" s="191"/>
      <c r="F54" s="191"/>
      <c r="G54" s="191"/>
      <c r="H54" s="191"/>
    </row>
    <row r="55" spans="1:8" x14ac:dyDescent="0.3">
      <c r="A55" s="82"/>
      <c r="B55" s="191"/>
      <c r="C55" s="191"/>
      <c r="D55" s="191"/>
      <c r="E55" s="191"/>
      <c r="F55" s="191"/>
      <c r="G55" s="191"/>
      <c r="H55" s="191"/>
    </row>
    <row r="56" spans="1:8" x14ac:dyDescent="0.3">
      <c r="A56" s="82"/>
      <c r="B56" s="191"/>
      <c r="C56" s="191"/>
      <c r="D56" s="191"/>
      <c r="E56" s="191"/>
      <c r="F56" s="191"/>
      <c r="G56" s="191"/>
      <c r="H56" s="191"/>
    </row>
    <row r="57" spans="1:8" x14ac:dyDescent="0.3">
      <c r="A57" s="82"/>
      <c r="B57" s="191"/>
      <c r="C57" s="191"/>
      <c r="D57" s="191"/>
      <c r="E57" s="191"/>
      <c r="F57" s="191"/>
      <c r="G57" s="191"/>
      <c r="H57" s="191"/>
    </row>
    <row r="58" spans="1:8" x14ac:dyDescent="0.3">
      <c r="A58" s="82"/>
      <c r="B58" s="191"/>
      <c r="C58" s="191"/>
      <c r="D58" s="191"/>
      <c r="E58" s="191"/>
      <c r="F58" s="191"/>
      <c r="G58" s="191"/>
      <c r="H58" s="191"/>
    </row>
    <row r="59" spans="1:8" x14ac:dyDescent="0.3">
      <c r="A59" s="82"/>
      <c r="B59" s="191"/>
      <c r="C59" s="191"/>
      <c r="D59" s="191"/>
      <c r="E59" s="191"/>
      <c r="F59" s="191"/>
      <c r="G59" s="191"/>
      <c r="H59" s="191"/>
    </row>
    <row r="60" spans="1:8" x14ac:dyDescent="0.3">
      <c r="A60" s="82"/>
      <c r="B60" s="191"/>
      <c r="C60" s="191"/>
      <c r="D60" s="191"/>
      <c r="E60" s="191"/>
      <c r="F60" s="191"/>
      <c r="G60" s="191"/>
      <c r="H60" s="191"/>
    </row>
    <row r="61" spans="1:8" x14ac:dyDescent="0.3">
      <c r="A61" s="82"/>
      <c r="B61" s="191"/>
      <c r="C61" s="191"/>
      <c r="D61" s="191"/>
      <c r="E61" s="191"/>
      <c r="F61" s="191"/>
      <c r="G61" s="191"/>
      <c r="H61" s="191"/>
    </row>
    <row r="62" spans="1:8" x14ac:dyDescent="0.3">
      <c r="A62" s="82"/>
      <c r="B62" s="191"/>
      <c r="C62" s="191"/>
      <c r="D62" s="191"/>
      <c r="E62" s="191"/>
      <c r="F62" s="191"/>
      <c r="G62" s="191"/>
      <c r="H62" s="191"/>
    </row>
    <row r="63" spans="1:8" x14ac:dyDescent="0.3">
      <c r="A63" s="82"/>
      <c r="B63" s="191"/>
      <c r="C63" s="191"/>
      <c r="D63" s="191"/>
      <c r="E63" s="191"/>
      <c r="F63" s="191"/>
      <c r="G63" s="191"/>
      <c r="H63" s="191"/>
    </row>
    <row r="64" spans="1:8" x14ac:dyDescent="0.3">
      <c r="A64" s="82"/>
      <c r="B64" s="191"/>
      <c r="C64" s="191"/>
      <c r="D64" s="191"/>
      <c r="E64" s="191"/>
      <c r="F64" s="191"/>
      <c r="G64" s="191"/>
      <c r="H64" s="191"/>
    </row>
    <row r="65" spans="1:8" x14ac:dyDescent="0.3">
      <c r="A65" s="82"/>
      <c r="B65" s="191"/>
      <c r="C65" s="191"/>
      <c r="D65" s="191"/>
      <c r="E65" s="191"/>
      <c r="F65" s="191"/>
      <c r="G65" s="191"/>
      <c r="H65" s="191"/>
    </row>
    <row r="66" spans="1:8" x14ac:dyDescent="0.3">
      <c r="A66" s="82"/>
      <c r="B66" s="191"/>
      <c r="C66" s="191"/>
      <c r="D66" s="191"/>
      <c r="E66" s="191"/>
      <c r="F66" s="191"/>
      <c r="G66" s="191"/>
      <c r="H66" s="191"/>
    </row>
    <row r="67" spans="1:8" x14ac:dyDescent="0.3">
      <c r="A67" s="82"/>
      <c r="B67" s="191"/>
      <c r="C67" s="191"/>
      <c r="D67" s="191"/>
      <c r="E67" s="191"/>
      <c r="F67" s="191"/>
      <c r="G67" s="191"/>
      <c r="H67" s="191"/>
    </row>
    <row r="68" spans="1:8" x14ac:dyDescent="0.3">
      <c r="A68" s="82"/>
      <c r="B68" s="191"/>
      <c r="C68" s="191"/>
      <c r="D68" s="191"/>
      <c r="E68" s="191"/>
      <c r="F68" s="191"/>
      <c r="G68" s="191"/>
      <c r="H68" s="191"/>
    </row>
  </sheetData>
  <mergeCells count="13">
    <mergeCell ref="B45:H68"/>
    <mergeCell ref="A40:E40"/>
    <mergeCell ref="A3:E4"/>
    <mergeCell ref="A5:E6"/>
    <mergeCell ref="A13:E13"/>
    <mergeCell ref="A15:C15"/>
    <mergeCell ref="A16:D16"/>
    <mergeCell ref="A17:D17"/>
    <mergeCell ref="A23:E23"/>
    <mergeCell ref="A25:E26"/>
    <mergeCell ref="A29:E30"/>
    <mergeCell ref="A34:E35"/>
    <mergeCell ref="A36:E38"/>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C7D32-92F7-4AE5-9ECD-295BB9CF3962}">
  <dimension ref="A1:D63"/>
  <sheetViews>
    <sheetView tabSelected="1" zoomScale="108" zoomScaleNormal="90" workbookViewId="0">
      <selection activeCell="D74" sqref="D74"/>
    </sheetView>
  </sheetViews>
  <sheetFormatPr defaultColWidth="8.6640625" defaultRowHeight="14.4" x14ac:dyDescent="0.3"/>
  <cols>
    <col min="1" max="1" width="12.44140625" style="27" customWidth="1"/>
    <col min="2" max="2" width="46" style="27" customWidth="1"/>
    <col min="3" max="3" width="43.33203125" style="27" customWidth="1"/>
    <col min="4" max="4" width="67.44140625" style="27" customWidth="1"/>
    <col min="5" max="16384" width="8.6640625" style="27"/>
  </cols>
  <sheetData>
    <row r="1" spans="1:4" ht="15.6" x14ac:dyDescent="0.3">
      <c r="A1" s="26"/>
      <c r="B1" s="26"/>
      <c r="C1" s="26"/>
      <c r="D1" s="26"/>
    </row>
    <row r="2" spans="1:4" ht="15.6" x14ac:dyDescent="0.3">
      <c r="A2" s="13" t="str">
        <f>Pasiūlymas!B29</f>
        <v>3 pirkimo objekto dalis. Elektrinė lova su stulpeline konstrukcija</v>
      </c>
      <c r="B2" s="12"/>
      <c r="C2" s="12"/>
      <c r="D2" s="10"/>
    </row>
    <row r="3" spans="1:4" ht="15.6" x14ac:dyDescent="0.3">
      <c r="A3" s="13"/>
      <c r="B3" s="12"/>
      <c r="C3" s="12"/>
      <c r="D3" s="10"/>
    </row>
    <row r="4" spans="1:4" ht="15.6" x14ac:dyDescent="0.3">
      <c r="A4" s="13" t="s">
        <v>60</v>
      </c>
      <c r="B4" s="12"/>
      <c r="C4" s="12"/>
      <c r="D4" s="10"/>
    </row>
    <row r="5" spans="1:4" ht="62.4" x14ac:dyDescent="0.3">
      <c r="A5" s="28" t="s">
        <v>32</v>
      </c>
      <c r="B5" s="28" t="s">
        <v>33</v>
      </c>
      <c r="C5" s="28" t="s">
        <v>34</v>
      </c>
      <c r="D5" s="29" t="s">
        <v>35</v>
      </c>
    </row>
    <row r="6" spans="1:4" ht="31.2" x14ac:dyDescent="0.3">
      <c r="A6" s="30" t="s">
        <v>52</v>
      </c>
      <c r="B6" s="32" t="s">
        <v>59</v>
      </c>
      <c r="C6" s="32" t="s">
        <v>39</v>
      </c>
      <c r="D6" s="92"/>
    </row>
    <row r="7" spans="1:4" ht="15.6" x14ac:dyDescent="0.3">
      <c r="A7" s="46" t="s">
        <v>53</v>
      </c>
      <c r="B7" s="192" t="s">
        <v>148</v>
      </c>
      <c r="C7" s="193"/>
      <c r="D7" s="194"/>
    </row>
    <row r="8" spans="1:4" ht="15.6" x14ac:dyDescent="0.3">
      <c r="A8" s="207" t="s">
        <v>152</v>
      </c>
      <c r="B8" s="210" t="s">
        <v>150</v>
      </c>
      <c r="C8" s="45" t="s">
        <v>153</v>
      </c>
      <c r="D8" s="93"/>
    </row>
    <row r="9" spans="1:4" ht="15.6" x14ac:dyDescent="0.3">
      <c r="A9" s="208"/>
      <c r="B9" s="211"/>
      <c r="C9" s="32" t="s">
        <v>154</v>
      </c>
      <c r="D9" s="93"/>
    </row>
    <row r="10" spans="1:4" ht="15.6" x14ac:dyDescent="0.3">
      <c r="A10" s="208"/>
      <c r="B10" s="211"/>
      <c r="C10" s="32" t="s">
        <v>155</v>
      </c>
      <c r="D10" s="93"/>
    </row>
    <row r="11" spans="1:4" ht="15.6" x14ac:dyDescent="0.3">
      <c r="A11" s="209"/>
      <c r="B11" s="212"/>
      <c r="C11" s="32" t="s">
        <v>156</v>
      </c>
      <c r="D11" s="93"/>
    </row>
    <row r="12" spans="1:4" ht="19.5" customHeight="1" x14ac:dyDescent="0.3">
      <c r="A12" s="50" t="s">
        <v>44</v>
      </c>
      <c r="B12" s="204" t="s">
        <v>157</v>
      </c>
      <c r="C12" s="205"/>
      <c r="D12" s="206"/>
    </row>
    <row r="13" spans="1:4" ht="15.6" x14ac:dyDescent="0.3">
      <c r="A13" s="51" t="s">
        <v>149</v>
      </c>
      <c r="B13" s="52" t="s">
        <v>159</v>
      </c>
      <c r="C13" s="32" t="s">
        <v>160</v>
      </c>
      <c r="D13" s="93"/>
    </row>
    <row r="14" spans="1:4" ht="31.2" x14ac:dyDescent="0.3">
      <c r="A14" s="51" t="s">
        <v>151</v>
      </c>
      <c r="B14" s="52" t="s">
        <v>162</v>
      </c>
      <c r="C14" s="32" t="s">
        <v>218</v>
      </c>
      <c r="D14" s="93"/>
    </row>
    <row r="15" spans="1:4" ht="18" customHeight="1" x14ac:dyDescent="0.3">
      <c r="A15" s="50" t="s">
        <v>69</v>
      </c>
      <c r="B15" s="195" t="s">
        <v>163</v>
      </c>
      <c r="C15" s="196"/>
      <c r="D15" s="197"/>
    </row>
    <row r="16" spans="1:4" ht="15.6" x14ac:dyDescent="0.3">
      <c r="A16" s="51" t="s">
        <v>158</v>
      </c>
      <c r="B16" s="52" t="s">
        <v>159</v>
      </c>
      <c r="C16" s="32" t="s">
        <v>160</v>
      </c>
      <c r="D16" s="93"/>
    </row>
    <row r="17" spans="1:4" ht="15.6" x14ac:dyDescent="0.3">
      <c r="A17" s="51" t="s">
        <v>161</v>
      </c>
      <c r="B17" s="52" t="s">
        <v>166</v>
      </c>
      <c r="C17" s="32" t="s">
        <v>167</v>
      </c>
      <c r="D17" s="93"/>
    </row>
    <row r="18" spans="1:4" ht="31.5" customHeight="1" x14ac:dyDescent="0.3">
      <c r="A18" s="50" t="s">
        <v>70</v>
      </c>
      <c r="B18" s="195" t="s">
        <v>168</v>
      </c>
      <c r="C18" s="196"/>
      <c r="D18" s="197"/>
    </row>
    <row r="19" spans="1:4" ht="15.6" x14ac:dyDescent="0.3">
      <c r="A19" s="51" t="s">
        <v>164</v>
      </c>
      <c r="B19" s="52" t="s">
        <v>159</v>
      </c>
      <c r="C19" s="32" t="s">
        <v>160</v>
      </c>
      <c r="D19" s="93"/>
    </row>
    <row r="20" spans="1:4" ht="15.6" x14ac:dyDescent="0.3">
      <c r="A20" s="51" t="s">
        <v>165</v>
      </c>
      <c r="B20" s="52" t="s">
        <v>166</v>
      </c>
      <c r="C20" s="32" t="s">
        <v>171</v>
      </c>
      <c r="D20" s="93"/>
    </row>
    <row r="21" spans="1:4" ht="31.2" x14ac:dyDescent="0.3">
      <c r="A21" s="50" t="s">
        <v>55</v>
      </c>
      <c r="B21" s="53" t="s">
        <v>172</v>
      </c>
      <c r="C21" s="32"/>
      <c r="D21" s="93"/>
    </row>
    <row r="22" spans="1:4" ht="31.2" x14ac:dyDescent="0.3">
      <c r="A22" s="51" t="s">
        <v>169</v>
      </c>
      <c r="B22" s="52" t="s">
        <v>159</v>
      </c>
      <c r="C22" s="32" t="s">
        <v>273</v>
      </c>
      <c r="D22" s="93"/>
    </row>
    <row r="23" spans="1:4" ht="15.6" x14ac:dyDescent="0.3">
      <c r="A23" s="49" t="s">
        <v>170</v>
      </c>
      <c r="B23" s="54" t="s">
        <v>175</v>
      </c>
      <c r="C23" s="32" t="s">
        <v>274</v>
      </c>
      <c r="D23" s="93"/>
    </row>
    <row r="24" spans="1:4" ht="17.25" customHeight="1" x14ac:dyDescent="0.3">
      <c r="A24" s="50" t="s">
        <v>87</v>
      </c>
      <c r="B24" s="195" t="s">
        <v>176</v>
      </c>
      <c r="C24" s="196"/>
      <c r="D24" s="197"/>
    </row>
    <row r="25" spans="1:4" ht="15.6" x14ac:dyDescent="0.3">
      <c r="A25" s="51" t="s">
        <v>173</v>
      </c>
      <c r="B25" s="52" t="s">
        <v>159</v>
      </c>
      <c r="C25" s="32" t="s">
        <v>160</v>
      </c>
      <c r="D25" s="93"/>
    </row>
    <row r="26" spans="1:4" ht="31.2" x14ac:dyDescent="0.3">
      <c r="A26" s="51" t="s">
        <v>174</v>
      </c>
      <c r="B26" s="52" t="s">
        <v>177</v>
      </c>
      <c r="C26" s="32" t="s">
        <v>308</v>
      </c>
      <c r="D26" s="93"/>
    </row>
    <row r="27" spans="1:4" ht="15.6" x14ac:dyDescent="0.3">
      <c r="A27" s="51" t="s">
        <v>88</v>
      </c>
      <c r="B27" s="52" t="s">
        <v>178</v>
      </c>
      <c r="C27" s="32" t="s">
        <v>271</v>
      </c>
      <c r="D27" s="93"/>
    </row>
    <row r="28" spans="1:4" ht="46.8" x14ac:dyDescent="0.3">
      <c r="A28" s="47" t="s">
        <v>89</v>
      </c>
      <c r="B28" s="78" t="s">
        <v>179</v>
      </c>
      <c r="C28" s="32" t="s">
        <v>180</v>
      </c>
      <c r="D28" s="93"/>
    </row>
    <row r="29" spans="1:4" ht="15.6" x14ac:dyDescent="0.3">
      <c r="A29" s="51" t="s">
        <v>92</v>
      </c>
      <c r="B29" s="52" t="s">
        <v>181</v>
      </c>
      <c r="C29" s="32" t="s">
        <v>264</v>
      </c>
      <c r="D29" s="93"/>
    </row>
    <row r="30" spans="1:4" ht="15.75" customHeight="1" x14ac:dyDescent="0.3">
      <c r="A30" s="50" t="s">
        <v>96</v>
      </c>
      <c r="B30" s="195" t="s">
        <v>182</v>
      </c>
      <c r="C30" s="196"/>
      <c r="D30" s="197"/>
    </row>
    <row r="31" spans="1:4" ht="31.2" x14ac:dyDescent="0.3">
      <c r="A31" s="198" t="s">
        <v>190</v>
      </c>
      <c r="B31" s="200" t="s">
        <v>183</v>
      </c>
      <c r="C31" s="32" t="s">
        <v>184</v>
      </c>
      <c r="D31" s="93"/>
    </row>
    <row r="32" spans="1:4" ht="46.8" x14ac:dyDescent="0.3">
      <c r="A32" s="199"/>
      <c r="B32" s="201"/>
      <c r="C32" s="32" t="s">
        <v>185</v>
      </c>
      <c r="D32" s="93"/>
    </row>
    <row r="33" spans="1:4" ht="15.6" x14ac:dyDescent="0.3">
      <c r="A33" s="198" t="s">
        <v>191</v>
      </c>
      <c r="B33" s="200" t="s">
        <v>186</v>
      </c>
      <c r="C33" s="32" t="s">
        <v>187</v>
      </c>
      <c r="D33" s="93"/>
    </row>
    <row r="34" spans="1:4" ht="31.2" x14ac:dyDescent="0.3">
      <c r="A34" s="202"/>
      <c r="B34" s="203"/>
      <c r="C34" s="32" t="s">
        <v>188</v>
      </c>
      <c r="D34" s="93"/>
    </row>
    <row r="35" spans="1:4" ht="78" x14ac:dyDescent="0.3">
      <c r="A35" s="202"/>
      <c r="B35" s="203"/>
      <c r="C35" s="31" t="s">
        <v>189</v>
      </c>
      <c r="D35" s="93"/>
    </row>
    <row r="36" spans="1:4" ht="62.4" x14ac:dyDescent="0.3">
      <c r="A36" s="198" t="s">
        <v>102</v>
      </c>
      <c r="B36" s="200" t="s">
        <v>192</v>
      </c>
      <c r="C36" s="55" t="s">
        <v>309</v>
      </c>
      <c r="D36" s="93"/>
    </row>
    <row r="37" spans="1:4" ht="46.8" x14ac:dyDescent="0.3">
      <c r="A37" s="202"/>
      <c r="B37" s="203"/>
      <c r="C37" s="55" t="s">
        <v>310</v>
      </c>
      <c r="D37" s="93"/>
    </row>
    <row r="38" spans="1:4" ht="31.2" x14ac:dyDescent="0.3">
      <c r="A38" s="202"/>
      <c r="B38" s="203"/>
      <c r="C38" s="55" t="s">
        <v>311</v>
      </c>
      <c r="D38" s="93"/>
    </row>
    <row r="39" spans="1:4" ht="15.6" x14ac:dyDescent="0.3">
      <c r="A39" s="198" t="s">
        <v>104</v>
      </c>
      <c r="B39" s="213" t="s">
        <v>193</v>
      </c>
      <c r="C39" s="55" t="s">
        <v>194</v>
      </c>
      <c r="D39" s="93"/>
    </row>
    <row r="40" spans="1:4" ht="31.2" x14ac:dyDescent="0.3">
      <c r="A40" s="202"/>
      <c r="B40" s="214"/>
      <c r="C40" s="55" t="s">
        <v>195</v>
      </c>
      <c r="D40" s="93"/>
    </row>
    <row r="41" spans="1:4" ht="31.2" x14ac:dyDescent="0.3">
      <c r="A41" s="202"/>
      <c r="B41" s="214"/>
      <c r="C41" s="55" t="s">
        <v>196</v>
      </c>
      <c r="D41" s="93"/>
    </row>
    <row r="42" spans="1:4" ht="46.8" x14ac:dyDescent="0.3">
      <c r="A42" s="199"/>
      <c r="B42" s="215"/>
      <c r="C42" s="55" t="s">
        <v>312</v>
      </c>
      <c r="D42" s="93"/>
    </row>
    <row r="43" spans="1:4" ht="31.2" x14ac:dyDescent="0.3">
      <c r="A43" s="51" t="s">
        <v>106</v>
      </c>
      <c r="B43" s="57" t="s">
        <v>197</v>
      </c>
      <c r="C43" s="55" t="s">
        <v>198</v>
      </c>
      <c r="D43" s="93"/>
    </row>
    <row r="44" spans="1:4" ht="15.6" x14ac:dyDescent="0.3">
      <c r="A44" s="198" t="s">
        <v>109</v>
      </c>
      <c r="B44" s="213" t="s">
        <v>199</v>
      </c>
      <c r="C44" s="55" t="s">
        <v>200</v>
      </c>
      <c r="D44" s="93"/>
    </row>
    <row r="45" spans="1:4" ht="15.6" x14ac:dyDescent="0.3">
      <c r="A45" s="202"/>
      <c r="B45" s="214"/>
      <c r="C45" s="58" t="s">
        <v>201</v>
      </c>
      <c r="D45" s="93"/>
    </row>
    <row r="46" spans="1:4" ht="62.4" x14ac:dyDescent="0.3">
      <c r="A46" s="199"/>
      <c r="B46" s="215"/>
      <c r="C46" s="55" t="s">
        <v>202</v>
      </c>
      <c r="D46" s="93"/>
    </row>
    <row r="47" spans="1:4" ht="31.2" x14ac:dyDescent="0.3">
      <c r="A47" s="51" t="s">
        <v>112</v>
      </c>
      <c r="B47" s="57" t="s">
        <v>204</v>
      </c>
      <c r="C47" s="58" t="s">
        <v>313</v>
      </c>
      <c r="D47" s="93"/>
    </row>
    <row r="48" spans="1:4" ht="31.2" x14ac:dyDescent="0.3">
      <c r="A48" s="49" t="s">
        <v>115</v>
      </c>
      <c r="B48" s="59" t="s">
        <v>205</v>
      </c>
      <c r="C48" s="58" t="s">
        <v>206</v>
      </c>
      <c r="D48" s="93"/>
    </row>
    <row r="49" spans="1:4" ht="15.6" x14ac:dyDescent="0.3">
      <c r="A49" s="198" t="s">
        <v>124</v>
      </c>
      <c r="B49" s="213" t="s">
        <v>207</v>
      </c>
      <c r="C49" s="60" t="s">
        <v>208</v>
      </c>
      <c r="D49" s="93"/>
    </row>
    <row r="50" spans="1:4" ht="15.6" x14ac:dyDescent="0.3">
      <c r="A50" s="202"/>
      <c r="B50" s="214"/>
      <c r="C50" s="60" t="s">
        <v>209</v>
      </c>
      <c r="D50" s="93"/>
    </row>
    <row r="51" spans="1:4" ht="15.6" x14ac:dyDescent="0.3">
      <c r="A51" s="198" t="s">
        <v>125</v>
      </c>
      <c r="B51" s="213" t="s">
        <v>210</v>
      </c>
      <c r="C51" s="60" t="s">
        <v>211</v>
      </c>
      <c r="D51" s="93"/>
    </row>
    <row r="52" spans="1:4" ht="46.8" x14ac:dyDescent="0.3">
      <c r="A52" s="202"/>
      <c r="B52" s="214"/>
      <c r="C52" s="55" t="s">
        <v>212</v>
      </c>
      <c r="D52" s="93"/>
    </row>
    <row r="53" spans="1:4" ht="15.6" x14ac:dyDescent="0.3">
      <c r="A53" s="48"/>
      <c r="B53" s="56"/>
      <c r="C53" s="55" t="s">
        <v>213</v>
      </c>
      <c r="D53" s="93"/>
    </row>
    <row r="54" spans="1:4" ht="15.6" x14ac:dyDescent="0.3">
      <c r="A54" s="48" t="s">
        <v>203</v>
      </c>
      <c r="B54" s="56" t="s">
        <v>275</v>
      </c>
      <c r="C54" s="55" t="s">
        <v>215</v>
      </c>
      <c r="D54" s="93"/>
    </row>
    <row r="55" spans="1:4" ht="15.6" x14ac:dyDescent="0.3">
      <c r="A55" s="51" t="s">
        <v>276</v>
      </c>
      <c r="B55" s="56" t="s">
        <v>214</v>
      </c>
      <c r="C55" s="55" t="s">
        <v>215</v>
      </c>
      <c r="D55" s="93"/>
    </row>
    <row r="56" spans="1:4" ht="15.6" x14ac:dyDescent="0.3">
      <c r="A56" s="216">
        <v>22</v>
      </c>
      <c r="B56" s="218" t="s">
        <v>216</v>
      </c>
      <c r="C56" s="74" t="s">
        <v>85</v>
      </c>
      <c r="D56" s="93"/>
    </row>
    <row r="57" spans="1:4" ht="15.6" x14ac:dyDescent="0.3">
      <c r="A57" s="217"/>
      <c r="B57" s="219"/>
      <c r="C57" s="74" t="s">
        <v>217</v>
      </c>
      <c r="D57" s="93"/>
    </row>
    <row r="58" spans="1:4" ht="15.6" x14ac:dyDescent="0.3">
      <c r="A58" s="33"/>
      <c r="B58" s="34"/>
      <c r="C58" s="35" t="s">
        <v>61</v>
      </c>
      <c r="D58" s="36">
        <v>28</v>
      </c>
    </row>
    <row r="59" spans="1:4" ht="15.6" x14ac:dyDescent="0.3">
      <c r="A59" s="33"/>
      <c r="C59" s="37" t="s">
        <v>62</v>
      </c>
      <c r="D59" s="38" t="s">
        <v>63</v>
      </c>
    </row>
    <row r="60" spans="1:4" ht="15.6" x14ac:dyDescent="0.3">
      <c r="A60" s="33"/>
      <c r="C60" s="37" t="s">
        <v>64</v>
      </c>
      <c r="D60" s="94"/>
    </row>
    <row r="61" spans="1:4" ht="15.6" x14ac:dyDescent="0.3">
      <c r="A61" s="33"/>
      <c r="C61" s="37" t="s">
        <v>65</v>
      </c>
      <c r="D61" s="76">
        <f>D60*D58</f>
        <v>0</v>
      </c>
    </row>
    <row r="62" spans="1:4" ht="15.6" x14ac:dyDescent="0.3">
      <c r="C62" s="37" t="s">
        <v>66</v>
      </c>
      <c r="D62" s="77">
        <f>D61*0.21</f>
        <v>0</v>
      </c>
    </row>
    <row r="63" spans="1:4" ht="15.6" x14ac:dyDescent="0.3">
      <c r="C63" s="37" t="s">
        <v>67</v>
      </c>
      <c r="D63" s="76">
        <f>D61+D62</f>
        <v>0</v>
      </c>
    </row>
  </sheetData>
  <mergeCells count="24">
    <mergeCell ref="A49:A50"/>
    <mergeCell ref="B49:B50"/>
    <mergeCell ref="A51:A52"/>
    <mergeCell ref="B51:B52"/>
    <mergeCell ref="A56:A57"/>
    <mergeCell ref="B56:B57"/>
    <mergeCell ref="A36:A38"/>
    <mergeCell ref="B36:B38"/>
    <mergeCell ref="A39:A42"/>
    <mergeCell ref="B39:B42"/>
    <mergeCell ref="A44:A46"/>
    <mergeCell ref="B44:B46"/>
    <mergeCell ref="B7:D7"/>
    <mergeCell ref="B24:D24"/>
    <mergeCell ref="A31:A32"/>
    <mergeCell ref="B31:B32"/>
    <mergeCell ref="A33:A35"/>
    <mergeCell ref="B33:B35"/>
    <mergeCell ref="B30:D30"/>
    <mergeCell ref="B12:D12"/>
    <mergeCell ref="B15:D15"/>
    <mergeCell ref="B18:D18"/>
    <mergeCell ref="A8:A11"/>
    <mergeCell ref="B8:B1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F7718-303E-4EBD-88C4-1B264886DD7B}">
  <dimension ref="A1:H74"/>
  <sheetViews>
    <sheetView topLeftCell="A49" zoomScale="75" zoomScaleNormal="75" workbookViewId="0">
      <selection activeCell="B51" sqref="B51:H74"/>
    </sheetView>
  </sheetViews>
  <sheetFormatPr defaultColWidth="9.109375" defaultRowHeight="15.6" x14ac:dyDescent="0.3"/>
  <cols>
    <col min="1" max="1" width="8.109375" style="62" customWidth="1"/>
    <col min="2" max="2" width="33.33203125" style="62" customWidth="1"/>
    <col min="3" max="4" width="26.44140625" style="62" customWidth="1"/>
    <col min="5" max="5" width="55.109375" style="62" customWidth="1"/>
    <col min="6" max="16384" width="9.109375" style="62"/>
  </cols>
  <sheetData>
    <row r="1" spans="1:5" x14ac:dyDescent="0.3">
      <c r="A1" s="61" t="s">
        <v>221</v>
      </c>
    </row>
    <row r="2" spans="1:5" x14ac:dyDescent="0.3">
      <c r="A2" s="61"/>
    </row>
    <row r="3" spans="1:5" x14ac:dyDescent="0.3">
      <c r="A3" s="180" t="s">
        <v>237</v>
      </c>
      <c r="B3" s="180"/>
      <c r="C3" s="180"/>
      <c r="D3" s="180"/>
      <c r="E3" s="180"/>
    </row>
    <row r="4" spans="1:5" x14ac:dyDescent="0.3">
      <c r="A4" s="180"/>
      <c r="B4" s="180"/>
      <c r="C4" s="180"/>
      <c r="D4" s="180"/>
      <c r="E4" s="180"/>
    </row>
    <row r="5" spans="1:5" x14ac:dyDescent="0.3">
      <c r="A5" s="180" t="s">
        <v>222</v>
      </c>
      <c r="B5" s="180"/>
      <c r="C5" s="180"/>
      <c r="D5" s="180"/>
      <c r="E5" s="180"/>
    </row>
    <row r="6" spans="1:5" x14ac:dyDescent="0.3">
      <c r="A6" s="180"/>
      <c r="B6" s="180"/>
      <c r="C6" s="180"/>
      <c r="D6" s="180"/>
      <c r="E6" s="180"/>
    </row>
    <row r="7" spans="1:5" x14ac:dyDescent="0.3">
      <c r="A7" s="62" t="s">
        <v>223</v>
      </c>
    </row>
    <row r="8" spans="1:5" x14ac:dyDescent="0.3">
      <c r="B8" s="62" t="s">
        <v>260</v>
      </c>
    </row>
    <row r="9" spans="1:5" x14ac:dyDescent="0.3">
      <c r="B9" s="62" t="s">
        <v>261</v>
      </c>
    </row>
    <row r="12" spans="1:5" x14ac:dyDescent="0.3">
      <c r="A12" s="62" t="s">
        <v>224</v>
      </c>
    </row>
    <row r="13" spans="1:5" x14ac:dyDescent="0.3">
      <c r="A13" s="181"/>
      <c r="B13" s="181"/>
      <c r="C13" s="181"/>
      <c r="D13" s="181"/>
      <c r="E13" s="181"/>
    </row>
    <row r="14" spans="1:5" ht="16.2" thickBot="1" x14ac:dyDescent="0.35">
      <c r="A14" s="63"/>
      <c r="B14" s="63"/>
      <c r="C14" s="63"/>
      <c r="D14" s="63"/>
      <c r="E14" s="63"/>
    </row>
    <row r="15" spans="1:5" ht="32.25" customHeight="1" thickBot="1" x14ac:dyDescent="0.35">
      <c r="A15" s="182" t="s">
        <v>225</v>
      </c>
      <c r="B15" s="182"/>
      <c r="C15" s="182"/>
      <c r="D15" s="64" t="s">
        <v>226</v>
      </c>
      <c r="E15" s="64" t="s">
        <v>227</v>
      </c>
    </row>
    <row r="16" spans="1:5" ht="16.2" thickBot="1" x14ac:dyDescent="0.35">
      <c r="A16" s="183" t="s">
        <v>228</v>
      </c>
      <c r="B16" s="183"/>
      <c r="C16" s="183"/>
      <c r="D16" s="183"/>
      <c r="E16" s="64" t="s">
        <v>262</v>
      </c>
    </row>
    <row r="17" spans="1:7" ht="16.2" thickBot="1" x14ac:dyDescent="0.35">
      <c r="A17" s="184" t="s">
        <v>229</v>
      </c>
      <c r="B17" s="184"/>
      <c r="C17" s="184"/>
      <c r="D17" s="184"/>
      <c r="E17" s="64" t="s">
        <v>263</v>
      </c>
    </row>
    <row r="18" spans="1:7" ht="16.2" thickBot="1" x14ac:dyDescent="0.35">
      <c r="A18" s="65" t="s">
        <v>14</v>
      </c>
      <c r="B18" s="65" t="s">
        <v>33</v>
      </c>
      <c r="C18" s="65" t="s">
        <v>230</v>
      </c>
      <c r="D18" s="65"/>
      <c r="E18" s="66"/>
    </row>
    <row r="19" spans="1:7" ht="69" customHeight="1" thickBot="1" x14ac:dyDescent="0.35">
      <c r="A19" s="67" t="s">
        <v>231</v>
      </c>
      <c r="B19" s="68" t="s">
        <v>259</v>
      </c>
      <c r="C19" s="69" t="s">
        <v>232</v>
      </c>
      <c r="D19" s="69" t="s">
        <v>266</v>
      </c>
      <c r="E19" s="95" t="s">
        <v>238</v>
      </c>
    </row>
    <row r="20" spans="1:7" ht="31.8" thickBot="1" x14ac:dyDescent="0.35">
      <c r="A20" s="67" t="s">
        <v>233</v>
      </c>
      <c r="B20" s="68" t="s">
        <v>265</v>
      </c>
      <c r="C20" s="69" t="s">
        <v>232</v>
      </c>
      <c r="D20" s="70" t="s">
        <v>267</v>
      </c>
      <c r="E20" s="95" t="s">
        <v>238</v>
      </c>
      <c r="G20" s="27"/>
    </row>
    <row r="22" spans="1:7" x14ac:dyDescent="0.3">
      <c r="A22" s="185" t="s">
        <v>235</v>
      </c>
      <c r="B22" s="185"/>
      <c r="C22" s="185"/>
      <c r="D22" s="185"/>
      <c r="E22" s="185"/>
    </row>
    <row r="23" spans="1:7" x14ac:dyDescent="0.3">
      <c r="A23" s="71"/>
      <c r="B23" s="71"/>
      <c r="C23" s="71"/>
      <c r="D23" s="71"/>
      <c r="E23" s="71"/>
    </row>
    <row r="24" spans="1:7" x14ac:dyDescent="0.3">
      <c r="A24" s="179" t="s">
        <v>239</v>
      </c>
      <c r="B24" s="179"/>
      <c r="C24" s="179"/>
      <c r="D24" s="179"/>
      <c r="E24" s="179"/>
    </row>
    <row r="25" spans="1:7" x14ac:dyDescent="0.3">
      <c r="A25" s="179"/>
      <c r="B25" s="179"/>
      <c r="C25" s="179"/>
      <c r="D25" s="179"/>
      <c r="E25" s="179"/>
    </row>
    <row r="26" spans="1:7" x14ac:dyDescent="0.3">
      <c r="A26" s="71"/>
      <c r="B26" s="71"/>
      <c r="C26" s="71" t="s">
        <v>240</v>
      </c>
      <c r="D26" s="71"/>
      <c r="E26" s="71"/>
    </row>
    <row r="27" spans="1:7" x14ac:dyDescent="0.3">
      <c r="A27" s="71"/>
      <c r="B27" s="71"/>
      <c r="C27" s="71"/>
      <c r="D27" s="71"/>
      <c r="E27" s="71"/>
    </row>
    <row r="28" spans="1:7" x14ac:dyDescent="0.3">
      <c r="A28" s="186" t="s">
        <v>302</v>
      </c>
      <c r="B28" s="186"/>
      <c r="C28" s="186"/>
      <c r="D28" s="186"/>
      <c r="E28" s="186"/>
    </row>
    <row r="29" spans="1:7" x14ac:dyDescent="0.3">
      <c r="A29" s="186"/>
      <c r="B29" s="186"/>
      <c r="C29" s="186"/>
      <c r="D29" s="186"/>
      <c r="E29" s="186"/>
    </row>
    <row r="30" spans="1:7" x14ac:dyDescent="0.3">
      <c r="A30" s="71"/>
      <c r="B30" s="71"/>
      <c r="C30" s="71"/>
      <c r="D30" s="71"/>
      <c r="E30" s="71"/>
    </row>
    <row r="31" spans="1:7" x14ac:dyDescent="0.3">
      <c r="A31" s="71"/>
      <c r="B31" s="71"/>
      <c r="C31" s="71"/>
      <c r="D31" s="71"/>
      <c r="E31" s="71"/>
    </row>
    <row r="32" spans="1:7" x14ac:dyDescent="0.3">
      <c r="A32" s="71"/>
      <c r="B32" s="71"/>
      <c r="C32" s="71"/>
      <c r="D32" s="71"/>
      <c r="E32" s="71"/>
    </row>
    <row r="33" spans="1:5" x14ac:dyDescent="0.3">
      <c r="A33" s="179" t="s">
        <v>278</v>
      </c>
      <c r="B33" s="179"/>
      <c r="C33" s="179"/>
      <c r="D33" s="179"/>
      <c r="E33" s="179"/>
    </row>
    <row r="34" spans="1:5" x14ac:dyDescent="0.3">
      <c r="A34" s="179"/>
      <c r="B34" s="179"/>
      <c r="C34" s="179"/>
      <c r="D34" s="179"/>
      <c r="E34" s="179"/>
    </row>
    <row r="35" spans="1:5" x14ac:dyDescent="0.3">
      <c r="A35" s="187" t="s">
        <v>268</v>
      </c>
      <c r="B35" s="187"/>
      <c r="C35" s="187"/>
      <c r="D35" s="187"/>
      <c r="E35" s="187"/>
    </row>
    <row r="36" spans="1:5" x14ac:dyDescent="0.3">
      <c r="A36" s="187"/>
      <c r="B36" s="187"/>
      <c r="C36" s="187"/>
      <c r="D36" s="187"/>
      <c r="E36" s="187"/>
    </row>
    <row r="37" spans="1:5" x14ac:dyDescent="0.3">
      <c r="A37" s="187"/>
      <c r="B37" s="187"/>
      <c r="C37" s="187"/>
      <c r="D37" s="187"/>
      <c r="E37" s="187"/>
    </row>
    <row r="38" spans="1:5" x14ac:dyDescent="0.3">
      <c r="A38" s="71"/>
      <c r="B38" s="71"/>
      <c r="C38" s="71"/>
      <c r="D38" s="71"/>
      <c r="E38" s="71"/>
    </row>
    <row r="39" spans="1:5" x14ac:dyDescent="0.3">
      <c r="A39" s="179" t="s">
        <v>236</v>
      </c>
      <c r="B39" s="179"/>
      <c r="C39" s="179"/>
      <c r="D39" s="179"/>
      <c r="E39" s="179"/>
    </row>
    <row r="40" spans="1:5" x14ac:dyDescent="0.3">
      <c r="A40" s="71"/>
      <c r="B40" s="71"/>
      <c r="C40" s="71"/>
      <c r="D40" s="71"/>
      <c r="E40" s="71"/>
    </row>
    <row r="41" spans="1:5" x14ac:dyDescent="0.3">
      <c r="A41" s="71"/>
      <c r="B41" s="71"/>
      <c r="C41" s="71"/>
      <c r="D41" s="71"/>
      <c r="E41" s="71"/>
    </row>
    <row r="42" spans="1:5" x14ac:dyDescent="0.3">
      <c r="A42" s="71"/>
      <c r="B42" s="71"/>
      <c r="C42" s="71"/>
      <c r="D42" s="71"/>
      <c r="E42" s="71"/>
    </row>
    <row r="43" spans="1:5" x14ac:dyDescent="0.3">
      <c r="A43" s="71"/>
      <c r="B43" s="71"/>
      <c r="C43" s="71"/>
      <c r="D43" s="71"/>
      <c r="E43" s="71"/>
    </row>
    <row r="44" spans="1:5" x14ac:dyDescent="0.3">
      <c r="A44" s="71"/>
      <c r="B44" s="71"/>
      <c r="C44" s="71"/>
      <c r="D44" s="71"/>
      <c r="E44" s="71"/>
    </row>
    <row r="45" spans="1:5" x14ac:dyDescent="0.3">
      <c r="A45" s="71"/>
      <c r="B45" s="71"/>
      <c r="C45" s="71"/>
      <c r="D45" s="71"/>
      <c r="E45" s="71"/>
    </row>
    <row r="51" spans="1:8" x14ac:dyDescent="0.3">
      <c r="A51" s="81" t="s">
        <v>301</v>
      </c>
      <c r="B51" s="191" t="s">
        <v>317</v>
      </c>
      <c r="C51" s="191"/>
      <c r="D51" s="191"/>
      <c r="E51" s="191"/>
      <c r="F51" s="191"/>
      <c r="G51" s="191"/>
      <c r="H51" s="191"/>
    </row>
    <row r="52" spans="1:8" x14ac:dyDescent="0.3">
      <c r="A52" s="82"/>
      <c r="B52" s="191"/>
      <c r="C52" s="191"/>
      <c r="D52" s="191"/>
      <c r="E52" s="191"/>
      <c r="F52" s="191"/>
      <c r="G52" s="191"/>
      <c r="H52" s="191"/>
    </row>
    <row r="53" spans="1:8" x14ac:dyDescent="0.3">
      <c r="A53" s="82"/>
      <c r="B53" s="191"/>
      <c r="C53" s="191"/>
      <c r="D53" s="191"/>
      <c r="E53" s="191"/>
      <c r="F53" s="191"/>
      <c r="G53" s="191"/>
      <c r="H53" s="191"/>
    </row>
    <row r="54" spans="1:8" x14ac:dyDescent="0.3">
      <c r="A54" s="82"/>
      <c r="B54" s="191"/>
      <c r="C54" s="191"/>
      <c r="D54" s="191"/>
      <c r="E54" s="191"/>
      <c r="F54" s="191"/>
      <c r="G54" s="191"/>
      <c r="H54" s="191"/>
    </row>
    <row r="55" spans="1:8" x14ac:dyDescent="0.3">
      <c r="A55" s="82"/>
      <c r="B55" s="191"/>
      <c r="C55" s="191"/>
      <c r="D55" s="191"/>
      <c r="E55" s="191"/>
      <c r="F55" s="191"/>
      <c r="G55" s="191"/>
      <c r="H55" s="191"/>
    </row>
    <row r="56" spans="1:8" x14ac:dyDescent="0.3">
      <c r="A56" s="82"/>
      <c r="B56" s="191"/>
      <c r="C56" s="191"/>
      <c r="D56" s="191"/>
      <c r="E56" s="191"/>
      <c r="F56" s="191"/>
      <c r="G56" s="191"/>
      <c r="H56" s="191"/>
    </row>
    <row r="57" spans="1:8" x14ac:dyDescent="0.3">
      <c r="A57" s="82"/>
      <c r="B57" s="191"/>
      <c r="C57" s="191"/>
      <c r="D57" s="191"/>
      <c r="E57" s="191"/>
      <c r="F57" s="191"/>
      <c r="G57" s="191"/>
      <c r="H57" s="191"/>
    </row>
    <row r="58" spans="1:8" x14ac:dyDescent="0.3">
      <c r="A58" s="82"/>
      <c r="B58" s="191"/>
      <c r="C58" s="191"/>
      <c r="D58" s="191"/>
      <c r="E58" s="191"/>
      <c r="F58" s="191"/>
      <c r="G58" s="191"/>
      <c r="H58" s="191"/>
    </row>
    <row r="59" spans="1:8" x14ac:dyDescent="0.3">
      <c r="A59" s="82"/>
      <c r="B59" s="191"/>
      <c r="C59" s="191"/>
      <c r="D59" s="191"/>
      <c r="E59" s="191"/>
      <c r="F59" s="191"/>
      <c r="G59" s="191"/>
      <c r="H59" s="191"/>
    </row>
    <row r="60" spans="1:8" x14ac:dyDescent="0.3">
      <c r="A60" s="82"/>
      <c r="B60" s="191"/>
      <c r="C60" s="191"/>
      <c r="D60" s="191"/>
      <c r="E60" s="191"/>
      <c r="F60" s="191"/>
      <c r="G60" s="191"/>
      <c r="H60" s="191"/>
    </row>
    <row r="61" spans="1:8" x14ac:dyDescent="0.3">
      <c r="A61" s="82"/>
      <c r="B61" s="191"/>
      <c r="C61" s="191"/>
      <c r="D61" s="191"/>
      <c r="E61" s="191"/>
      <c r="F61" s="191"/>
      <c r="G61" s="191"/>
      <c r="H61" s="191"/>
    </row>
    <row r="62" spans="1:8" x14ac:dyDescent="0.3">
      <c r="A62" s="82"/>
      <c r="B62" s="191"/>
      <c r="C62" s="191"/>
      <c r="D62" s="191"/>
      <c r="E62" s="191"/>
      <c r="F62" s="191"/>
      <c r="G62" s="191"/>
      <c r="H62" s="191"/>
    </row>
    <row r="63" spans="1:8" x14ac:dyDescent="0.3">
      <c r="A63" s="82"/>
      <c r="B63" s="191"/>
      <c r="C63" s="191"/>
      <c r="D63" s="191"/>
      <c r="E63" s="191"/>
      <c r="F63" s="191"/>
      <c r="G63" s="191"/>
      <c r="H63" s="191"/>
    </row>
    <row r="64" spans="1:8" x14ac:dyDescent="0.3">
      <c r="A64" s="82"/>
      <c r="B64" s="191"/>
      <c r="C64" s="191"/>
      <c r="D64" s="191"/>
      <c r="E64" s="191"/>
      <c r="F64" s="191"/>
      <c r="G64" s="191"/>
      <c r="H64" s="191"/>
    </row>
    <row r="65" spans="1:8" x14ac:dyDescent="0.3">
      <c r="A65" s="82"/>
      <c r="B65" s="191"/>
      <c r="C65" s="191"/>
      <c r="D65" s="191"/>
      <c r="E65" s="191"/>
      <c r="F65" s="191"/>
      <c r="G65" s="191"/>
      <c r="H65" s="191"/>
    </row>
    <row r="66" spans="1:8" x14ac:dyDescent="0.3">
      <c r="A66" s="82"/>
      <c r="B66" s="191"/>
      <c r="C66" s="191"/>
      <c r="D66" s="191"/>
      <c r="E66" s="191"/>
      <c r="F66" s="191"/>
      <c r="G66" s="191"/>
      <c r="H66" s="191"/>
    </row>
    <row r="67" spans="1:8" x14ac:dyDescent="0.3">
      <c r="A67" s="82"/>
      <c r="B67" s="191"/>
      <c r="C67" s="191"/>
      <c r="D67" s="191"/>
      <c r="E67" s="191"/>
      <c r="F67" s="191"/>
      <c r="G67" s="191"/>
      <c r="H67" s="191"/>
    </row>
    <row r="68" spans="1:8" x14ac:dyDescent="0.3">
      <c r="A68" s="82"/>
      <c r="B68" s="191"/>
      <c r="C68" s="191"/>
      <c r="D68" s="191"/>
      <c r="E68" s="191"/>
      <c r="F68" s="191"/>
      <c r="G68" s="191"/>
      <c r="H68" s="191"/>
    </row>
    <row r="69" spans="1:8" x14ac:dyDescent="0.3">
      <c r="A69" s="82"/>
      <c r="B69" s="191"/>
      <c r="C69" s="191"/>
      <c r="D69" s="191"/>
      <c r="E69" s="191"/>
      <c r="F69" s="191"/>
      <c r="G69" s="191"/>
      <c r="H69" s="191"/>
    </row>
    <row r="70" spans="1:8" x14ac:dyDescent="0.3">
      <c r="A70" s="82"/>
      <c r="B70" s="191"/>
      <c r="C70" s="191"/>
      <c r="D70" s="191"/>
      <c r="E70" s="191"/>
      <c r="F70" s="191"/>
      <c r="G70" s="191"/>
      <c r="H70" s="191"/>
    </row>
    <row r="71" spans="1:8" x14ac:dyDescent="0.3">
      <c r="A71" s="82"/>
      <c r="B71" s="191"/>
      <c r="C71" s="191"/>
      <c r="D71" s="191"/>
      <c r="E71" s="191"/>
      <c r="F71" s="191"/>
      <c r="G71" s="191"/>
      <c r="H71" s="191"/>
    </row>
    <row r="72" spans="1:8" x14ac:dyDescent="0.3">
      <c r="A72" s="82"/>
      <c r="B72" s="191"/>
      <c r="C72" s="191"/>
      <c r="D72" s="191"/>
      <c r="E72" s="191"/>
      <c r="F72" s="191"/>
      <c r="G72" s="191"/>
      <c r="H72" s="191"/>
    </row>
    <row r="73" spans="1:8" x14ac:dyDescent="0.3">
      <c r="A73" s="82"/>
      <c r="B73" s="191"/>
      <c r="C73" s="191"/>
      <c r="D73" s="191"/>
      <c r="E73" s="191"/>
      <c r="F73" s="191"/>
      <c r="G73" s="191"/>
      <c r="H73" s="191"/>
    </row>
    <row r="74" spans="1:8" x14ac:dyDescent="0.3">
      <c r="A74" s="82"/>
      <c r="B74" s="191"/>
      <c r="C74" s="191"/>
      <c r="D74" s="191"/>
      <c r="E74" s="191"/>
      <c r="F74" s="191"/>
      <c r="G74" s="191"/>
      <c r="H74" s="191"/>
    </row>
  </sheetData>
  <mergeCells count="13">
    <mergeCell ref="B51:H74"/>
    <mergeCell ref="A39:E39"/>
    <mergeCell ref="A3:E4"/>
    <mergeCell ref="A5:E6"/>
    <mergeCell ref="A13:E13"/>
    <mergeCell ref="A15:C15"/>
    <mergeCell ref="A16:D16"/>
    <mergeCell ref="A17:D17"/>
    <mergeCell ref="A22:E22"/>
    <mergeCell ref="A24:E25"/>
    <mergeCell ref="A28:E29"/>
    <mergeCell ref="A33:E34"/>
    <mergeCell ref="A35:E37"/>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36</v>
      </c>
    </row>
    <row r="2" spans="1:1" x14ac:dyDescent="0.3">
      <c r="A2" s="2" t="s">
        <v>37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10</vt:i4>
      </vt:variant>
    </vt:vector>
  </HeadingPairs>
  <TitlesOfParts>
    <vt:vector size="10" baseType="lpstr">
      <vt:lpstr>Pasiūlymas</vt:lpstr>
      <vt:lpstr>Subtiekėjai ir priedai</vt:lpstr>
      <vt:lpstr>Specialieji reikalavimai</vt:lpstr>
      <vt:lpstr>TS1</vt:lpstr>
      <vt:lpstr>Pasiūlymų vertinimas_TS1</vt:lpstr>
      <vt:lpstr>TS2</vt:lpstr>
      <vt:lpstr>Pasiūlymų vertinimas_TS2</vt:lpstr>
      <vt:lpstr>TS3</vt:lpstr>
      <vt:lpstr>Pasiūlymų vertinimas_TS3</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Asta Volosevičienė</cp:lastModifiedBy>
  <dcterms:created xsi:type="dcterms:W3CDTF">2021-04-30T12:21:51Z</dcterms:created>
  <dcterms:modified xsi:type="dcterms:W3CDTF">2025-12-23T09:25:31Z</dcterms:modified>
</cp:coreProperties>
</file>